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maskovi\Documents\FINANCIJSKI PLAN 2024.-2026\IZVJEŠTAJ O IZVRŠENJU FINANCIJSKOG PLANA\"/>
    </mc:Choice>
  </mc:AlternateContent>
  <bookViews>
    <workbookView xWindow="0" yWindow="0" windowWidth="23550" windowHeight="11985"/>
  </bookViews>
  <sheets>
    <sheet name="SAŽETAK" sheetId="1" r:id="rId1"/>
    <sheet name=" Račun prihoda i rashoda EK " sheetId="3" r:id="rId2"/>
    <sheet name="Prihodi i rashodi IF" sheetId="5" r:id="rId3"/>
    <sheet name="Rashodi prema funkcijskoj k " sheetId="8" r:id="rId4"/>
    <sheet name="Račun financiranja" sheetId="6" r:id="rId5"/>
    <sheet name="Račun fin prema izvorima f" sheetId="10" r:id="rId6"/>
    <sheet name="II. POSEBNI DIO" sheetId="12" r:id="rId7"/>
    <sheet name="List1" sheetId="13" r:id="rId8"/>
  </sheets>
  <definedNames>
    <definedName name="_xlnm.Print_Area" localSheetId="1">' Račun prihoda i rashoda EK '!$B$1:$I$131</definedName>
    <definedName name="_xlnm.Print_Area" localSheetId="0">SAŽETAK!$B$3:$K$29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2" l="1"/>
  <c r="I53" i="12"/>
  <c r="I25" i="12"/>
  <c r="I22" i="12"/>
  <c r="H32" i="12"/>
  <c r="D20" i="10"/>
  <c r="K28" i="1"/>
  <c r="K27" i="1"/>
  <c r="K26" i="1"/>
  <c r="K18" i="1"/>
  <c r="K17" i="1"/>
  <c r="K16" i="1"/>
  <c r="K15" i="1"/>
  <c r="K13" i="1"/>
  <c r="K12" i="1"/>
  <c r="I110" i="3"/>
  <c r="H110" i="3"/>
  <c r="G110" i="3"/>
  <c r="J113" i="3"/>
  <c r="J110" i="3" s="1"/>
  <c r="I113" i="3"/>
  <c r="H113" i="3"/>
  <c r="G113" i="3"/>
  <c r="H97" i="3"/>
  <c r="H59" i="3"/>
  <c r="F39" i="12"/>
  <c r="D12" i="10" l="1"/>
  <c r="C20" i="10"/>
  <c r="C12" i="10"/>
  <c r="C42" i="10"/>
  <c r="C40" i="10"/>
  <c r="C36" i="10"/>
  <c r="D36" i="10"/>
  <c r="E36" i="10"/>
  <c r="C34" i="10"/>
  <c r="C25" i="10" s="1"/>
  <c r="C32" i="10"/>
  <c r="C26" i="10"/>
  <c r="C22" i="10"/>
  <c r="D22" i="10"/>
  <c r="F22" i="10"/>
  <c r="E22" i="10"/>
  <c r="C18" i="10"/>
  <c r="D18" i="10"/>
  <c r="C14" i="10"/>
  <c r="D14" i="10"/>
  <c r="C10" i="10"/>
  <c r="D10" i="10"/>
  <c r="E10" i="10"/>
  <c r="F10" i="10"/>
  <c r="C7" i="10"/>
  <c r="D7" i="10"/>
  <c r="E7" i="10"/>
  <c r="D42" i="10"/>
  <c r="D40" i="10"/>
  <c r="D26" i="10"/>
  <c r="D32" i="10"/>
  <c r="H35" i="5"/>
  <c r="D22" i="5"/>
  <c r="J43" i="3"/>
  <c r="J44" i="3"/>
  <c r="J45" i="3"/>
  <c r="I45" i="3"/>
  <c r="I44" i="3" s="1"/>
  <c r="H44" i="3"/>
  <c r="H45" i="3"/>
  <c r="G45" i="3"/>
  <c r="G44" i="3" s="1"/>
  <c r="G43" i="3" s="1"/>
  <c r="H43" i="3"/>
  <c r="H41" i="3"/>
  <c r="H40" i="3" s="1"/>
  <c r="I41" i="3"/>
  <c r="I40" i="3" s="1"/>
  <c r="J41" i="3"/>
  <c r="J40" i="3" s="1"/>
  <c r="H37" i="3"/>
  <c r="I37" i="3"/>
  <c r="J37" i="3"/>
  <c r="H36" i="3"/>
  <c r="I36" i="3"/>
  <c r="J36" i="3"/>
  <c r="H34" i="3"/>
  <c r="H33" i="3" s="1"/>
  <c r="I34" i="3"/>
  <c r="I33" i="3" s="1"/>
  <c r="J34" i="3"/>
  <c r="H31" i="3"/>
  <c r="I31" i="3"/>
  <c r="J31" i="3"/>
  <c r="H28" i="3"/>
  <c r="I28" i="3"/>
  <c r="J28" i="3"/>
  <c r="H25" i="3"/>
  <c r="I25" i="3"/>
  <c r="I24" i="3" s="1"/>
  <c r="J25" i="3"/>
  <c r="J24" i="3" s="1"/>
  <c r="H24" i="3"/>
  <c r="H22" i="3"/>
  <c r="H21" i="3" s="1"/>
  <c r="I22" i="3"/>
  <c r="I21" i="3" s="1"/>
  <c r="J22" i="3"/>
  <c r="J21" i="3" s="1"/>
  <c r="H18" i="3"/>
  <c r="I18" i="3"/>
  <c r="J18" i="3"/>
  <c r="G18" i="3"/>
  <c r="H15" i="3"/>
  <c r="I15" i="3"/>
  <c r="J15" i="3"/>
  <c r="G15" i="3"/>
  <c r="H13" i="3"/>
  <c r="H12" i="3" s="1"/>
  <c r="I13" i="3"/>
  <c r="I104" i="3"/>
  <c r="I103" i="3" s="1"/>
  <c r="G130" i="3"/>
  <c r="G129" i="3" s="1"/>
  <c r="G128" i="3" s="1"/>
  <c r="H130" i="3"/>
  <c r="H129" i="3" s="1"/>
  <c r="H128" i="3" s="1"/>
  <c r="I129" i="3"/>
  <c r="I130" i="3"/>
  <c r="H96" i="3"/>
  <c r="I97" i="3"/>
  <c r="J97" i="3"/>
  <c r="G97" i="3"/>
  <c r="H126" i="3"/>
  <c r="H125" i="3" s="1"/>
  <c r="I126" i="3"/>
  <c r="I125" i="3" s="1"/>
  <c r="H123" i="3"/>
  <c r="I123" i="3"/>
  <c r="G123" i="3"/>
  <c r="H121" i="3"/>
  <c r="I121" i="3"/>
  <c r="H117" i="3"/>
  <c r="I117" i="3"/>
  <c r="I116" i="3" s="1"/>
  <c r="H111" i="3"/>
  <c r="I111" i="3"/>
  <c r="H108" i="3"/>
  <c r="H107" i="3" s="1"/>
  <c r="I108" i="3"/>
  <c r="I107" i="3" s="1"/>
  <c r="H104" i="3"/>
  <c r="H103" i="3" s="1"/>
  <c r="H99" i="3"/>
  <c r="I99" i="3"/>
  <c r="H89" i="3"/>
  <c r="I89" i="3"/>
  <c r="I87" i="3"/>
  <c r="I77" i="3"/>
  <c r="H77" i="3"/>
  <c r="I71" i="3"/>
  <c r="H71" i="3"/>
  <c r="I66" i="3"/>
  <c r="I65" i="3" s="1"/>
  <c r="H66" i="3"/>
  <c r="I61" i="3"/>
  <c r="H61" i="3"/>
  <c r="G61" i="3"/>
  <c r="I59" i="3"/>
  <c r="I54" i="3"/>
  <c r="I53" i="3" s="1"/>
  <c r="H54" i="3"/>
  <c r="H53" i="3" s="1"/>
  <c r="H25" i="1"/>
  <c r="J89" i="3"/>
  <c r="J27" i="3" l="1"/>
  <c r="H116" i="3"/>
  <c r="H65" i="3"/>
  <c r="C6" i="10"/>
  <c r="D6" i="10"/>
  <c r="I27" i="3"/>
  <c r="H27" i="3"/>
  <c r="I12" i="3"/>
  <c r="I96" i="3"/>
  <c r="G13" i="3"/>
  <c r="H52" i="3" l="1"/>
  <c r="H51" i="3" s="1"/>
  <c r="D34" i="10" l="1"/>
  <c r="D25" i="10" s="1"/>
  <c r="G47" i="12" l="1"/>
  <c r="F20" i="10"/>
  <c r="E20" i="10"/>
  <c r="I43" i="3"/>
  <c r="G41" i="3"/>
  <c r="I128" i="3"/>
  <c r="G126" i="3"/>
  <c r="E22" i="5" l="1"/>
  <c r="E40" i="5"/>
  <c r="I52" i="3"/>
  <c r="I115" i="3"/>
  <c r="H9" i="6"/>
  <c r="H10" i="6"/>
  <c r="H11" i="6"/>
  <c r="G11" i="6"/>
  <c r="G10" i="6"/>
  <c r="G9" i="6" s="1"/>
  <c r="J9" i="6"/>
  <c r="J10" i="6"/>
  <c r="J11" i="6"/>
  <c r="I11" i="6"/>
  <c r="I10" i="6" s="1"/>
  <c r="I9" i="6" s="1"/>
  <c r="L9" i="6" s="1"/>
  <c r="J14" i="6"/>
  <c r="G14" i="6"/>
  <c r="G15" i="6"/>
  <c r="J15" i="6"/>
  <c r="H16" i="6"/>
  <c r="H15" i="6" s="1"/>
  <c r="H14" i="6" s="1"/>
  <c r="I16" i="6"/>
  <c r="I15" i="6" s="1"/>
  <c r="I14" i="6" s="1"/>
  <c r="L14" i="6" s="1"/>
  <c r="J16" i="6"/>
  <c r="G16" i="6"/>
  <c r="G13" i="8"/>
  <c r="G37" i="5"/>
  <c r="G35" i="5"/>
  <c r="G34" i="5"/>
  <c r="G33" i="5"/>
  <c r="G31" i="5"/>
  <c r="G29" i="5"/>
  <c r="F28" i="5"/>
  <c r="G27" i="5"/>
  <c r="G26" i="5"/>
  <c r="F25" i="5"/>
  <c r="G21" i="5"/>
  <c r="G19" i="5"/>
  <c r="G16" i="5"/>
  <c r="G15" i="5"/>
  <c r="G13" i="5"/>
  <c r="G11" i="5"/>
  <c r="G8" i="5"/>
  <c r="I51" i="3" l="1"/>
  <c r="G28" i="1"/>
  <c r="G17" i="1"/>
  <c r="G71" i="3"/>
  <c r="G89" i="3"/>
  <c r="G121" i="3"/>
  <c r="J117" i="3"/>
  <c r="G117" i="3"/>
  <c r="G125" i="3"/>
  <c r="G54" i="3"/>
  <c r="G59" i="3"/>
  <c r="G66" i="3"/>
  <c r="G77" i="3"/>
  <c r="G87" i="3"/>
  <c r="G99" i="3"/>
  <c r="G96" i="3" s="1"/>
  <c r="J104" i="3"/>
  <c r="J103" i="3" s="1"/>
  <c r="G108" i="3"/>
  <c r="G107" i="3" s="1"/>
  <c r="G111" i="3"/>
  <c r="G104" i="3"/>
  <c r="G103" i="3" s="1"/>
  <c r="G65" i="3" l="1"/>
  <c r="G53" i="3"/>
  <c r="G116" i="3"/>
  <c r="G115" i="3" s="1"/>
  <c r="G14" i="1"/>
  <c r="G18" i="1" s="1"/>
  <c r="G40" i="3"/>
  <c r="G39" i="3" s="1"/>
  <c r="G34" i="3"/>
  <c r="G33" i="3" s="1"/>
  <c r="G31" i="3"/>
  <c r="G25" i="3"/>
  <c r="G24" i="3" s="1"/>
  <c r="G22" i="3"/>
  <c r="G21" i="3" s="1"/>
  <c r="G37" i="3"/>
  <c r="G36" i="3" s="1"/>
  <c r="G28" i="3"/>
  <c r="C38" i="5"/>
  <c r="C36" i="5"/>
  <c r="C32" i="5"/>
  <c r="C30" i="5"/>
  <c r="C28" i="5"/>
  <c r="G28" i="5" s="1"/>
  <c r="C25" i="5"/>
  <c r="D38" i="5"/>
  <c r="D36" i="5"/>
  <c r="D32" i="5"/>
  <c r="D30" i="5"/>
  <c r="D28" i="5"/>
  <c r="D25" i="5"/>
  <c r="D20" i="5"/>
  <c r="D18" i="5"/>
  <c r="D14" i="5"/>
  <c r="D12" i="5"/>
  <c r="D10" i="5"/>
  <c r="D7" i="5"/>
  <c r="C10" i="5"/>
  <c r="C12" i="5"/>
  <c r="C20" i="5"/>
  <c r="C18" i="5"/>
  <c r="C7" i="5"/>
  <c r="C14" i="5"/>
  <c r="G52" i="3" l="1"/>
  <c r="G51" i="3" s="1"/>
  <c r="C24" i="5"/>
  <c r="G25" i="5"/>
  <c r="D24" i="5"/>
  <c r="D6" i="5"/>
  <c r="C6" i="5"/>
  <c r="G12" i="3"/>
  <c r="G27" i="3"/>
  <c r="K36" i="3"/>
  <c r="H13" i="8"/>
  <c r="H37" i="5"/>
  <c r="H34" i="5"/>
  <c r="H33" i="5"/>
  <c r="H31" i="5"/>
  <c r="H29" i="5"/>
  <c r="H26" i="5"/>
  <c r="H21" i="5"/>
  <c r="H19" i="5"/>
  <c r="H16" i="5"/>
  <c r="H15" i="5"/>
  <c r="H13" i="5"/>
  <c r="H11" i="5"/>
  <c r="H8" i="5"/>
  <c r="J25" i="1"/>
  <c r="L27" i="1"/>
  <c r="L26" i="1"/>
  <c r="J28" i="1"/>
  <c r="I28" i="1"/>
  <c r="H28" i="1"/>
  <c r="L28" i="1" l="1"/>
  <c r="G11" i="3"/>
  <c r="G10" i="3" s="1"/>
  <c r="F38" i="5"/>
  <c r="E38" i="5"/>
  <c r="F36" i="5"/>
  <c r="G36" i="5" s="1"/>
  <c r="E36" i="5"/>
  <c r="F32" i="5"/>
  <c r="G32" i="5" s="1"/>
  <c r="E32" i="5"/>
  <c r="F30" i="5"/>
  <c r="E30" i="5"/>
  <c r="E28" i="5"/>
  <c r="E25" i="5"/>
  <c r="F20" i="5"/>
  <c r="G20" i="5" s="1"/>
  <c r="E20" i="5"/>
  <c r="F18" i="5"/>
  <c r="G18" i="5" s="1"/>
  <c r="E18" i="5"/>
  <c r="F14" i="5"/>
  <c r="G14" i="5" s="1"/>
  <c r="E14" i="5"/>
  <c r="F12" i="5"/>
  <c r="G12" i="5" s="1"/>
  <c r="E12" i="5"/>
  <c r="F10" i="5"/>
  <c r="G10" i="5" s="1"/>
  <c r="E10" i="5"/>
  <c r="F7" i="5"/>
  <c r="G7" i="5" s="1"/>
  <c r="E7" i="5"/>
  <c r="E6" i="5" s="1"/>
  <c r="E24" i="5" l="1"/>
  <c r="G30" i="5"/>
  <c r="F24" i="5"/>
  <c r="G24" i="5" s="1"/>
  <c r="H10" i="5"/>
  <c r="H14" i="5"/>
  <c r="H20" i="5"/>
  <c r="H25" i="5"/>
  <c r="H30" i="5"/>
  <c r="H36" i="5"/>
  <c r="F6" i="5"/>
  <c r="H7" i="5"/>
  <c r="H12" i="5"/>
  <c r="H18" i="5"/>
  <c r="H28" i="5"/>
  <c r="H32" i="5"/>
  <c r="H38" i="5"/>
  <c r="F36" i="10"/>
  <c r="F32" i="10"/>
  <c r="F34" i="10"/>
  <c r="F40" i="10"/>
  <c r="F42" i="10"/>
  <c r="F26" i="10"/>
  <c r="F18" i="10"/>
  <c r="F14" i="10"/>
  <c r="F12" i="10"/>
  <c r="F7" i="10"/>
  <c r="E18" i="10"/>
  <c r="E14" i="10"/>
  <c r="E12" i="10"/>
  <c r="E42" i="10"/>
  <c r="E40" i="10"/>
  <c r="E34" i="10"/>
  <c r="E32" i="10"/>
  <c r="E26" i="10"/>
  <c r="L16" i="1"/>
  <c r="L15" i="1"/>
  <c r="L13" i="1"/>
  <c r="L12" i="1"/>
  <c r="J17" i="1"/>
  <c r="J14" i="1"/>
  <c r="I57" i="12"/>
  <c r="I54" i="12"/>
  <c r="I50" i="12"/>
  <c r="I49" i="12"/>
  <c r="I48" i="12"/>
  <c r="I45" i="12"/>
  <c r="I43" i="12"/>
  <c r="I42" i="12"/>
  <c r="I41" i="12"/>
  <c r="I40" i="12"/>
  <c r="I38" i="12"/>
  <c r="I36" i="12"/>
  <c r="I35" i="12"/>
  <c r="I34" i="12"/>
  <c r="I33" i="12"/>
  <c r="I31" i="12"/>
  <c r="I28" i="12"/>
  <c r="I27" i="12"/>
  <c r="I19" i="12"/>
  <c r="I18" i="12"/>
  <c r="I17" i="12"/>
  <c r="I16" i="12"/>
  <c r="I9" i="12"/>
  <c r="I8" i="12"/>
  <c r="H26" i="12"/>
  <c r="G26" i="12"/>
  <c r="F26" i="12"/>
  <c r="E6" i="10" l="1"/>
  <c r="J18" i="1"/>
  <c r="H24" i="5"/>
  <c r="H6" i="5"/>
  <c r="G6" i="5"/>
  <c r="E25" i="10"/>
  <c r="F25" i="10"/>
  <c r="F6" i="10"/>
  <c r="H23" i="12"/>
  <c r="G23" i="12"/>
  <c r="F23" i="12"/>
  <c r="H55" i="12" l="1"/>
  <c r="G55" i="12"/>
  <c r="F55" i="12"/>
  <c r="H51" i="12"/>
  <c r="I51" i="12" s="1"/>
  <c r="G51" i="12"/>
  <c r="F51" i="12"/>
  <c r="H47" i="12"/>
  <c r="F47" i="12"/>
  <c r="H39" i="12"/>
  <c r="G39" i="12"/>
  <c r="G32" i="12"/>
  <c r="F32" i="12"/>
  <c r="H20" i="12"/>
  <c r="G20" i="12"/>
  <c r="F20" i="12"/>
  <c r="H14" i="12"/>
  <c r="G14" i="12"/>
  <c r="F14" i="12"/>
  <c r="H10" i="12"/>
  <c r="G10" i="12"/>
  <c r="F10" i="12"/>
  <c r="I55" i="12" l="1"/>
  <c r="I39" i="12"/>
  <c r="G59" i="12"/>
  <c r="F59" i="12"/>
  <c r="I10" i="12"/>
  <c r="I14" i="12"/>
  <c r="I32" i="12"/>
  <c r="I47" i="12"/>
  <c r="H59" i="12"/>
  <c r="I20" i="12"/>
  <c r="I59" i="12" l="1"/>
  <c r="J87" i="3"/>
  <c r="J71" i="3"/>
  <c r="I39" i="3"/>
  <c r="I11" i="3"/>
  <c r="I10" i="3" s="1"/>
  <c r="H11" i="3"/>
  <c r="J33" i="3"/>
  <c r="J13" i="3"/>
  <c r="J126" i="3"/>
  <c r="J125" i="3" s="1"/>
  <c r="L125" i="3" s="1"/>
  <c r="J123" i="3"/>
  <c r="J121" i="3"/>
  <c r="J111" i="3"/>
  <c r="L110" i="3" s="1"/>
  <c r="J108" i="3"/>
  <c r="J99" i="3"/>
  <c r="J96" i="3" s="1"/>
  <c r="J77" i="3"/>
  <c r="J66" i="3"/>
  <c r="J61" i="3"/>
  <c r="J59" i="3"/>
  <c r="J54" i="3"/>
  <c r="J107" i="3" l="1"/>
  <c r="L107" i="3" s="1"/>
  <c r="L96" i="3"/>
  <c r="K21" i="3"/>
  <c r="L21" i="3"/>
  <c r="J39" i="3"/>
  <c r="L39" i="3" s="1"/>
  <c r="K40" i="3"/>
  <c r="L40" i="3"/>
  <c r="K33" i="3"/>
  <c r="L33" i="3"/>
  <c r="J12" i="3"/>
  <c r="K24" i="3"/>
  <c r="L24" i="3"/>
  <c r="J116" i="3"/>
  <c r="J65" i="3"/>
  <c r="L65" i="3" s="1"/>
  <c r="J53" i="3"/>
  <c r="L53" i="3" s="1"/>
  <c r="H115" i="3"/>
  <c r="J11" i="3" l="1"/>
  <c r="K12" i="3"/>
  <c r="L12" i="3"/>
  <c r="K27" i="3"/>
  <c r="L27" i="3"/>
  <c r="L116" i="3"/>
  <c r="J115" i="3"/>
  <c r="L115" i="3" s="1"/>
  <c r="J52" i="3"/>
  <c r="H39" i="3"/>
  <c r="H10" i="3" s="1"/>
  <c r="J51" i="3" l="1"/>
  <c r="L51" i="3" s="1"/>
  <c r="L52" i="3"/>
  <c r="J10" i="3"/>
  <c r="K11" i="3"/>
  <c r="L11" i="3"/>
  <c r="I25" i="1"/>
  <c r="I17" i="1"/>
  <c r="L17" i="1" s="1"/>
  <c r="H17" i="1"/>
  <c r="I14" i="1"/>
  <c r="L14" i="1" s="1"/>
  <c r="H14" i="1"/>
  <c r="H18" i="1" l="1"/>
  <c r="K10" i="3"/>
  <c r="L10" i="3"/>
  <c r="I18" i="1"/>
  <c r="L18" i="1" s="1"/>
</calcChain>
</file>

<file path=xl/sharedStrings.xml><?xml version="1.0" encoding="utf-8"?>
<sst xmlns="http://schemas.openxmlformats.org/spreadsheetml/2006/main" count="356" uniqueCount="217">
  <si>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</si>
  <si>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</si>
  <si>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</si>
  <si>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</si>
  <si>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</si>
  <si>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</si>
  <si>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</si>
  <si>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BROJČANA OZNAKA I NAZIV</t>
  </si>
  <si>
    <t>01 Opće javne usluge</t>
  </si>
  <si>
    <t>011 Izvršna i zakonodavna tijela, financijski i fiskalni poslovi</t>
  </si>
  <si>
    <t>013 Opće usluge</t>
  </si>
  <si>
    <t>04 Ekonomski poslovi</t>
  </si>
  <si>
    <t>041 Opći ekonomski, trgovački i poslovi vezani uz rad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</si>
  <si>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</si>
  <si>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</si>
  <si>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</si>
  <si>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</si>
  <si>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</si>
  <si>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</si>
  <si>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</si>
  <si>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</si>
  <si>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</si>
  <si>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</si>
  <si>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</si>
  <si>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</si>
  <si>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</si>
  <si>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</si>
  <si>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</si>
  <si>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</si>
  <si>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</si>
  <si>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</si>
  <si>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</si>
  <si>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</si>
  <si>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</si>
  <si>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 xml:space="preserve">OSTVARENJE/ IZVRŠENJE 
1.-6.2023. 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</si>
  <si>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</si>
  <si>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</si>
  <si>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</si>
  <si>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</si>
  <si>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</si>
  <si>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</si>
  <si>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</si>
  <si>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Pomoći od inozemnih vlada</t>
  </si>
  <si>
    <t>Tekuće pomoći od inozemnih vlada</t>
  </si>
  <si>
    <t>Prihodi od prodaje proizvoda i robe te pruženih usluga</t>
  </si>
  <si>
    <t>Prihodi od prodaje proizvoda i robe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</si>
  <si>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</si>
  <si>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</si>
  <si>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</si>
  <si>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</si>
  <si>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</si>
  <si>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</si>
  <si>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</si>
  <si>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</si>
  <si>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</si>
  <si>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</si>
  <si>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</si>
  <si>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</si>
  <si>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IZVJEŠTAJ RAČUNA FINANCIRANJA PREMA IZVORIMA FINANCIRANJA</t>
  </si>
  <si>
    <t>5=4/3*100</t>
  </si>
  <si>
    <t>UKUPNO PRIMICI</t>
  </si>
  <si>
    <t xml:space="preserve">UKUPNO IZDACI </t>
  </si>
  <si>
    <t>UKUPNO RASHODI</t>
  </si>
  <si>
    <t>UKUPNO PRIHODI</t>
  </si>
  <si>
    <t>INDEKS**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</si>
  <si>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</si>
  <si>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</si>
  <si>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</si>
  <si>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</si>
  <si>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 xml:space="preserve">OSTVARENJE/IZVRŠENJE 
1.-6.2023. 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</si>
  <si>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</si>
  <si>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 IZVRŠENJE 
1.-6.2023. 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</si>
  <si>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</si>
  <si>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</si>
  <si>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</si>
  <si>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</si>
  <si>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</si>
  <si>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>Pomoći od međunarodnih organizacija te institucija i tijela EU</t>
  </si>
  <si>
    <t>Tekuće pomoći od institucija i tijela  EU</t>
  </si>
  <si>
    <t>Prijenosi između proračunskih korisnika istog proračuna</t>
  </si>
  <si>
    <t>Tekući prijenosi između proračunskih korisnika istog proračuna</t>
  </si>
  <si>
    <t>Tekući prijenosi između proračunskih korisnika istog proračuna temeljem prijenosa EU sredstava</t>
  </si>
  <si>
    <t>Prihodi od imovine</t>
  </si>
  <si>
    <t>Prihodi od financijske imovine</t>
  </si>
  <si>
    <t>Kamate na oročena sredstva i depozite po viđenju</t>
  </si>
  <si>
    <t>Prihodi od upravnih i administrativnih pristojbi, pristojbi po posebnim propisima i naknada</t>
  </si>
  <si>
    <t>Prihodi po posebnim propisima</t>
  </si>
  <si>
    <t xml:space="preserve">Ostali nespomenuti prihodi </t>
  </si>
  <si>
    <t>Prihodi iz nadležnog proračuna za financiranje redovne djelatnosti proračunskih korisnika</t>
  </si>
  <si>
    <t>Prihodi iz nadležnog proračuna za financiranje rashoda poslovanja</t>
  </si>
  <si>
    <t>Rashodi za nabavu proizvedene dugotrajne imovine</t>
  </si>
  <si>
    <t>Postrojenja i oprema</t>
  </si>
  <si>
    <t>Uredska oprema i namještaj</t>
  </si>
  <si>
    <t>Komunikacijska oprema</t>
  </si>
  <si>
    <t>Knjige, umjetnička djela i ostale izložbene vrijednosti</t>
  </si>
  <si>
    <t>Knjige</t>
  </si>
  <si>
    <t>Nematerijalna proizvedena imovina</t>
  </si>
  <si>
    <t>Ulaganja u računalne programe</t>
  </si>
  <si>
    <t>Rashodi za dodatna ulaganja na nefinancijskoj imovini</t>
  </si>
  <si>
    <t>Dodatna ulaganja na građevinskim objektima</t>
  </si>
  <si>
    <t>Ostali rashodi</t>
  </si>
  <si>
    <t>Tekuće donacije</t>
  </si>
  <si>
    <t>Tekuće donacije u novcu</t>
  </si>
  <si>
    <t>Financijski rashodi</t>
  </si>
  <si>
    <t>Ostali financijski rashodi</t>
  </si>
  <si>
    <t>Negativne tečajne razlike i razlike zbog primjene valutne klauzule</t>
  </si>
  <si>
    <t>Zatezne kamate</t>
  </si>
  <si>
    <t>Naknade građanima i kućanstvima na temelju osiguranja i druge naknade</t>
  </si>
  <si>
    <t>Ostale naknade građanima i kućanstvima iz proračuna</t>
  </si>
  <si>
    <t>Naknade građanima i kućanstvima u novcu</t>
  </si>
  <si>
    <t>Ostali nespomenuti rashodi poslovanja</t>
  </si>
  <si>
    <t>Premije osiguranja</t>
  </si>
  <si>
    <t>Reprezentacija</t>
  </si>
  <si>
    <t>Članarine i norme</t>
  </si>
  <si>
    <t>Pristojbe i naknade</t>
  </si>
  <si>
    <t>Troškovi sudskih postupaka</t>
  </si>
  <si>
    <t>Naknade troškova osobama izvan radnog odnosa</t>
  </si>
  <si>
    <t>Rashodi za usluge</t>
  </si>
  <si>
    <t>Usluge telefona, pošte i prijevoza</t>
  </si>
  <si>
    <t>Usluge tekućeg i investicijskog održavanja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</si>
  <si>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</si>
  <si>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</si>
  <si>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</si>
  <si>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</si>
  <si>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</si>
  <si>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</si>
  <si>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</si>
  <si>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Rashodi za materijal i energiju</t>
  </si>
  <si>
    <t>Uredski materijal i ostali materijalni rashodi</t>
  </si>
  <si>
    <t>Energija</t>
  </si>
  <si>
    <t>Materijal i dijelovi za tekuće i investicijsko održavanje</t>
  </si>
  <si>
    <t>Sitni inventar i auto gume</t>
  </si>
  <si>
    <t>Službena, radna i zaštitna odjeća i obuća</t>
  </si>
  <si>
    <t>Naknade za prijevoz, za rad na terenu i odvojeni život</t>
  </si>
  <si>
    <t>Stručno usavršavanje zaposlenika</t>
  </si>
  <si>
    <t>Ostale naknade troškova zaposlenima</t>
  </si>
  <si>
    <t>Plaće u naravi</t>
  </si>
  <si>
    <t>Plaće za prekovremeni rad</t>
  </si>
  <si>
    <t>Plaće za posebne uvjete rada</t>
  </si>
  <si>
    <t>Ostali rashodi za zaposlene</t>
  </si>
  <si>
    <t>Doprinosi na plaće</t>
  </si>
  <si>
    <t>Doprinosi za mirovinsko osiguranje</t>
  </si>
  <si>
    <t>Doprinosi za obvezno zdravstveno osiguranje</t>
  </si>
  <si>
    <t>Doprinosi za obvezno osiguranje u slučaju nezaposlenosti</t>
  </si>
  <si>
    <t>Prihodi iz nadležnog proračuna i od HZZO-a temeljem ugovornih obveza</t>
  </si>
  <si>
    <t xml:space="preserve">43 Prihodi za posebne namjene </t>
  </si>
  <si>
    <t>4 Prihodi za posebne namjene</t>
  </si>
  <si>
    <t xml:space="preserve"> 43 Prihodi za posebne namjene </t>
  </si>
  <si>
    <t xml:space="preserve">  51 Pomoći EU</t>
  </si>
  <si>
    <t xml:space="preserve">61 Donacije </t>
  </si>
  <si>
    <t xml:space="preserve"> 71 Prihodi od nefinancijske imovine i nadokn.šteta s osnova osiguranja</t>
  </si>
  <si>
    <t xml:space="preserve">  52 Ostale pomoći </t>
  </si>
  <si>
    <t xml:space="preserve">  61 Donacije </t>
  </si>
  <si>
    <t>Prihodi od pruženih usluga</t>
  </si>
  <si>
    <t>Donacije od pravnih i fizičkih osoba izvan općeg proračuna i povrat donacija po protestiranim jamstvima</t>
  </si>
  <si>
    <t xml:space="preserve">Tekuće pomoći od međunarodnih organizacija </t>
  </si>
  <si>
    <t>Bankarske usluge i usluge platnog prometa</t>
  </si>
  <si>
    <t>2372 SVEUČILIŠTE U SPLITU - EKONOMSKI FAKULTET</t>
  </si>
  <si>
    <t>AKTIVNOST</t>
  </si>
  <si>
    <t>OPIS AKTIVNOSTI</t>
  </si>
  <si>
    <t>IZVOR</t>
  </si>
  <si>
    <t>OPIS IZVORA</t>
  </si>
  <si>
    <t>SKUPINA RASHODA/ IZDATAKA</t>
  </si>
  <si>
    <t>A621004</t>
  </si>
  <si>
    <t>REDOVNA DJELATNOST SVEUČILIŠTA U SPLITU</t>
  </si>
  <si>
    <t>31</t>
  </si>
  <si>
    <t>32</t>
  </si>
  <si>
    <t>Opći prihodi i primici</t>
  </si>
  <si>
    <t>A621181</t>
  </si>
  <si>
    <t>PRAVOMOĆNE SUDSKE PRESUDE</t>
  </si>
  <si>
    <t>34</t>
  </si>
  <si>
    <t>A622122</t>
  </si>
  <si>
    <t>PROGRAMSKO FINANCIRANJE JAVNIH VISOKIH UČILIŠTA</t>
  </si>
  <si>
    <t>42</t>
  </si>
  <si>
    <t>45</t>
  </si>
  <si>
    <t>A679077</t>
  </si>
  <si>
    <t>EU PROJEKTI SVEUČILIŠTA U SPLITU (IZ EVIDENCIJSKIH PRIHODA)</t>
  </si>
  <si>
    <t>Pomoći EU</t>
  </si>
  <si>
    <t>A679091</t>
  </si>
  <si>
    <t>REDOVNA DJELATNOST SVEUČILIŠTA U SPLITU (IZ EVIDENCIJSKIH PRIHODA)</t>
  </si>
  <si>
    <t>38</t>
  </si>
  <si>
    <t>Vlastiti prihodi</t>
  </si>
  <si>
    <t>37</t>
  </si>
  <si>
    <t>Ostali prihodi za posebne namjene</t>
  </si>
  <si>
    <t>Ostale pomoći</t>
  </si>
  <si>
    <t>Donacije</t>
  </si>
  <si>
    <t>Prihodi od nefin.im.</t>
  </si>
  <si>
    <t>UKUPNO</t>
  </si>
  <si>
    <t>RASHODI PO PROGRAMSKOJ KLASIFIKACIJI</t>
  </si>
  <si>
    <t>K679106</t>
  </si>
  <si>
    <t>OP UČINKOVITI LJUDSKI POTENCIJALI 2014.-2020., PRIORITET 3</t>
  </si>
  <si>
    <t>Sredstva učešća za pomoći</t>
  </si>
  <si>
    <t>Europski socijalni fond (ESF)</t>
  </si>
  <si>
    <t xml:space="preserve"> 561 Europski socijalni fond (ESF)</t>
  </si>
  <si>
    <t>09 Obrazovanje</t>
  </si>
  <si>
    <t xml:space="preserve">  094 Visoka naobrazba</t>
  </si>
  <si>
    <t>Ostali prihodi</t>
  </si>
  <si>
    <t>Kazne, upravne mjere i ostali prihodi</t>
  </si>
  <si>
    <t>Otplata glavnice primljenih kredita i zajmova od kreditnih i ostalih financijskih institucija u javnom sektoru</t>
  </si>
  <si>
    <t>Otplata glavnice primljenih kredita od kreditnih institucija u javnom sektoru</t>
  </si>
  <si>
    <t>Primljeni krediti i zajmovi od kreditnih i ostalih financijskih institucija u javnom sektoru</t>
  </si>
  <si>
    <t>Primljeni krediti od kreditnih institucija u javnom sektoru</t>
  </si>
  <si>
    <t>81 Namjenski primici od zaduživanja</t>
  </si>
  <si>
    <t>Namjenski primici od zaduživanja</t>
  </si>
  <si>
    <t>IZVORNI PLAN ILI REBALANS 2024.*</t>
  </si>
  <si>
    <t>TEKUĆI PLAN 2024.*</t>
  </si>
  <si>
    <t xml:space="preserve">OSTVARENJE/IZVRŠENJE 
1.-6.2024. </t>
  </si>
  <si>
    <t xml:space="preserve">OSTVARENJE/ IZVRŠENJE 
1.-6.2024. </t>
  </si>
  <si>
    <t xml:space="preserve"> IZVRŠENJE 
1.-6.2024. </t>
  </si>
  <si>
    <t>POLUGODIŠNJI IZVJEŠTAJ O IZVRŠENJU FINANCIJSKOG PLANA -  2024. GODINE</t>
  </si>
  <si>
    <t>Napomena : Iznosi u stupcima "OSTVARENJE/IZVRŠENJE 1.-6.2023." i "OSTVARENJE/IZVRŠENJE 1.-6. 2024." iskazuju se na dvije decimale.</t>
  </si>
  <si>
    <t xml:space="preserve">** AKO Opći i Posebni dio polugodišnjeg izvještaja ne sadrži "TEKUĆI PLAN 2024.", "INDEKS"("OSTVARENJE/IZVRŠENJE 1.-6.2024."/"TEKUĆI PLAN 2024.") iskazuje se kao "OSTVARENJE/IZVRŠENJE 1.-6.2024."/"IZVORNI PLAN 2023." ODNOSNO "REBALANS 2023." </t>
  </si>
  <si>
    <t>Kamate za primljene zajmove</t>
  </si>
  <si>
    <t>Kamate za primljene kredite od javnog sektora</t>
  </si>
  <si>
    <t>Uređaji, strojevi i oprema za ostale namjene</t>
  </si>
  <si>
    <t>Kazne, penali i naknade šteta</t>
  </si>
  <si>
    <t>Naknade šteta pravnim i fizičkim osobama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</si>
</sst>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n&quot;"/>
  </numFmts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rgb="FF00000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indexed="4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" fillId="11" borderId="9" applyNumberFormat="0" applyProtection="0">
      <alignment horizontal="left" vertical="center" indent="1"/>
    </xf>
  </cellStyleXfs>
  <cellXfs count="247">
    <xf numFmtId="0" fontId="0" fillId="0" borderId="0" xfId="0"/>
    <xf numFmtId="0" fontId="3" fillId="0" borderId="0" xfId="0" applyNumberFormat="1" applyFont="1" applyFill="1" applyBorder="1" applyAlignment="1" applyProtection="1"/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10" fillId="2" borderId="3" xfId="0" applyNumberFormat="1" applyFont="1" applyFill="1" applyBorder="1" applyAlignment="1" applyProtection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 applyProtection="1">
      <alignment horizontal="left" vertical="center"/>
    </xf>
    <xf numFmtId="0" fontId="8" fillId="2" borderId="3" xfId="0" applyNumberFormat="1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vertical="center" wrapText="1"/>
    </xf>
    <xf numFmtId="0" fontId="10" fillId="2" borderId="3" xfId="0" quotePrefix="1" applyFont="1" applyFill="1" applyBorder="1" applyAlignment="1">
      <alignment horizontal="left" vertical="center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 applyProtection="1">
      <alignment horizontal="right" wrapText="1"/>
    </xf>
    <xf numFmtId="3" fontId="6" fillId="0" borderId="3" xfId="0" applyNumberFormat="1" applyFont="1" applyBorder="1" applyAlignment="1">
      <alignment horizontal="right"/>
    </xf>
    <xf numFmtId="3" fontId="6" fillId="3" borderId="3" xfId="0" applyNumberFormat="1" applyFont="1" applyFill="1" applyBorder="1" applyAlignment="1" applyProtection="1">
      <alignment horizontal="right" wrapText="1"/>
    </xf>
    <xf numFmtId="0" fontId="10" fillId="3" borderId="1" xfId="0" applyFont="1" applyFill="1" applyBorder="1" applyAlignment="1">
      <alignment horizontal="left" vertical="center"/>
    </xf>
    <xf numFmtId="0" fontId="8" fillId="3" borderId="2" xfId="0" applyNumberFormat="1" applyFont="1" applyFill="1" applyBorder="1" applyAlignment="1" applyProtection="1">
      <alignment vertical="center"/>
    </xf>
    <xf numFmtId="0" fontId="9" fillId="2" borderId="3" xfId="0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left" vertical="center" indent="1"/>
    </xf>
    <xf numFmtId="0" fontId="9" fillId="2" borderId="3" xfId="0" applyNumberFormat="1" applyFont="1" applyFill="1" applyBorder="1" applyAlignment="1" applyProtection="1">
      <alignment horizontal="left" vertical="center" wrapText="1" indent="1"/>
    </xf>
    <xf numFmtId="0" fontId="8" fillId="2" borderId="3" xfId="0" quotePrefix="1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vertical="center" wrapText="1"/>
    </xf>
    <xf numFmtId="0" fontId="6" fillId="0" borderId="3" xfId="0" quotePrefix="1" applyNumberFormat="1" applyFont="1" applyFill="1" applyBorder="1" applyAlignment="1" applyProtection="1">
      <alignment horizontal="center" vertical="center" wrapText="1"/>
    </xf>
    <xf numFmtId="0" fontId="0" fillId="0" borderId="3" xfId="0" applyBorder="1"/>
    <xf numFmtId="0" fontId="14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vertical="top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6" fillId="0" borderId="3" xfId="0" quotePrefix="1" applyNumberFormat="1" applyFont="1" applyFill="1" applyBorder="1" applyAlignment="1" applyProtection="1">
      <alignment horizontal="center" vertical="center" wrapText="1"/>
    </xf>
    <xf numFmtId="0" fontId="16" fillId="0" borderId="3" xfId="0" quotePrefix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3" borderId="3" xfId="0" quotePrefix="1" applyFont="1" applyFill="1" applyBorder="1" applyAlignment="1">
      <alignment horizontal="left" wrapText="1"/>
    </xf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0" fillId="3" borderId="0" xfId="0" applyFill="1"/>
    <xf numFmtId="0" fontId="7" fillId="3" borderId="3" xfId="0" applyNumberFormat="1" applyFont="1" applyFill="1" applyBorder="1" applyAlignment="1" applyProtection="1">
      <alignment wrapText="1"/>
    </xf>
    <xf numFmtId="3" fontId="5" fillId="3" borderId="3" xfId="0" applyNumberFormat="1" applyFont="1" applyFill="1" applyBorder="1" applyAlignment="1">
      <alignment horizontal="right"/>
    </xf>
    <xf numFmtId="0" fontId="16" fillId="3" borderId="3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8" fillId="0" borderId="3" xfId="2" applyFont="1" applyFill="1" applyBorder="1" applyAlignment="1">
      <alignment horizontal="left" vertical="center" wrapText="1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8" fillId="2" borderId="0" xfId="0" quotePrefix="1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 applyProtection="1">
      <alignment horizontal="right" wrapText="1"/>
    </xf>
    <xf numFmtId="0" fontId="0" fillId="0" borderId="0" xfId="0" applyBorder="1"/>
    <xf numFmtId="0" fontId="8" fillId="0" borderId="3" xfId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left" wrapText="1"/>
    </xf>
    <xf numFmtId="0" fontId="3" fillId="0" borderId="3" xfId="3" applyFont="1" applyFill="1" applyBorder="1" applyAlignment="1">
      <alignment horizontal="left" vertical="center" wrapText="1"/>
    </xf>
    <xf numFmtId="0" fontId="3" fillId="0" borderId="3" xfId="4" applyFont="1" applyFill="1" applyBorder="1" applyAlignment="1">
      <alignment horizontal="left" wrapText="1"/>
    </xf>
    <xf numFmtId="0" fontId="8" fillId="4" borderId="3" xfId="1" applyFont="1" applyFill="1" applyBorder="1" applyAlignment="1">
      <alignment horizontal="left" vertical="center" wrapText="1"/>
    </xf>
    <xf numFmtId="0" fontId="8" fillId="0" borderId="3" xfId="5" applyFont="1" applyFill="1" applyBorder="1" applyAlignment="1">
      <alignment vertical="center" wrapText="1"/>
    </xf>
    <xf numFmtId="0" fontId="18" fillId="0" borderId="3" xfId="1" applyFont="1" applyFill="1" applyBorder="1" applyAlignment="1">
      <alignment horizontal="left" vertical="center" wrapText="1"/>
    </xf>
    <xf numFmtId="3" fontId="6" fillId="2" borderId="3" xfId="0" applyNumberFormat="1" applyFont="1" applyFill="1" applyBorder="1" applyAlignment="1">
      <alignment horizontal="right"/>
    </xf>
    <xf numFmtId="0" fontId="9" fillId="2" borderId="3" xfId="0" applyNumberFormat="1" applyFont="1" applyFill="1" applyBorder="1" applyAlignment="1" applyProtection="1">
      <alignment horizontal="left" vertical="center" wrapText="1"/>
    </xf>
    <xf numFmtId="4" fontId="0" fillId="0" borderId="3" xfId="0" applyNumberFormat="1" applyBorder="1"/>
    <xf numFmtId="4" fontId="3" fillId="0" borderId="0" xfId="0" applyNumberFormat="1" applyFont="1" applyFill="1" applyBorder="1" applyAlignment="1" applyProtection="1">
      <alignment vertical="center" wrapText="1"/>
    </xf>
    <xf numFmtId="4" fontId="6" fillId="3" borderId="3" xfId="0" applyNumberFormat="1" applyFont="1" applyFill="1" applyBorder="1" applyAlignment="1" applyProtection="1">
      <alignment horizontal="center" vertical="center" wrapText="1"/>
    </xf>
    <xf numFmtId="0" fontId="10" fillId="5" borderId="3" xfId="0" applyNumberFormat="1" applyFont="1" applyFill="1" applyBorder="1" applyAlignment="1" applyProtection="1">
      <alignment horizontal="left" vertical="center" wrapText="1"/>
    </xf>
    <xf numFmtId="0" fontId="0" fillId="5" borderId="3" xfId="0" applyFill="1" applyBorder="1"/>
    <xf numFmtId="0" fontId="10" fillId="6" borderId="3" xfId="0" applyNumberFormat="1" applyFont="1" applyFill="1" applyBorder="1" applyAlignment="1" applyProtection="1">
      <alignment horizontal="left" vertical="center" wrapText="1"/>
    </xf>
    <xf numFmtId="0" fontId="8" fillId="6" borderId="3" xfId="0" applyNumberFormat="1" applyFont="1" applyFill="1" applyBorder="1" applyAlignment="1" applyProtection="1">
      <alignment horizontal="left" vertical="center" wrapText="1"/>
    </xf>
    <xf numFmtId="3" fontId="3" fillId="6" borderId="3" xfId="0" applyNumberFormat="1" applyFont="1" applyFill="1" applyBorder="1" applyAlignment="1">
      <alignment horizontal="right"/>
    </xf>
    <xf numFmtId="0" fontId="0" fillId="6" borderId="3" xfId="0" applyFill="1" applyBorder="1"/>
    <xf numFmtId="0" fontId="8" fillId="6" borderId="3" xfId="0" quotePrefix="1" applyFont="1" applyFill="1" applyBorder="1" applyAlignment="1">
      <alignment horizontal="left" vertical="center"/>
    </xf>
    <xf numFmtId="0" fontId="10" fillId="6" borderId="3" xfId="0" quotePrefix="1" applyFont="1" applyFill="1" applyBorder="1" applyAlignment="1">
      <alignment horizontal="left" vertical="center"/>
    </xf>
    <xf numFmtId="0" fontId="9" fillId="6" borderId="3" xfId="0" quotePrefix="1" applyFont="1" applyFill="1" applyBorder="1" applyAlignment="1">
      <alignment horizontal="left" vertical="center"/>
    </xf>
    <xf numFmtId="0" fontId="8" fillId="6" borderId="3" xfId="1" applyFont="1" applyFill="1" applyBorder="1" applyAlignment="1">
      <alignment horizontal="left" vertical="center" wrapText="1"/>
    </xf>
    <xf numFmtId="0" fontId="3" fillId="6" borderId="3" xfId="3" applyFont="1" applyFill="1" applyBorder="1" applyAlignment="1">
      <alignment horizontal="left" wrapText="1"/>
    </xf>
    <xf numFmtId="0" fontId="3" fillId="6" borderId="3" xfId="3" applyFont="1" applyFill="1" applyBorder="1" applyAlignment="1">
      <alignment horizontal="left" vertical="center" wrapText="1"/>
    </xf>
    <xf numFmtId="0" fontId="8" fillId="6" borderId="3" xfId="2" applyFont="1" applyFill="1" applyBorder="1" applyAlignment="1">
      <alignment horizontal="left" vertical="center" wrapText="1"/>
    </xf>
    <xf numFmtId="0" fontId="8" fillId="6" borderId="3" xfId="0" quotePrefix="1" applyFont="1" applyFill="1" applyBorder="1" applyAlignment="1">
      <alignment horizontal="left" vertical="center" wrapText="1"/>
    </xf>
    <xf numFmtId="3" fontId="6" fillId="5" borderId="3" xfId="0" applyNumberFormat="1" applyFont="1" applyFill="1" applyBorder="1" applyAlignment="1"/>
    <xf numFmtId="4" fontId="6" fillId="5" borderId="3" xfId="0" applyNumberFormat="1" applyFont="1" applyFill="1" applyBorder="1" applyAlignment="1"/>
    <xf numFmtId="0" fontId="10" fillId="5" borderId="3" xfId="0" quotePrefix="1" applyFont="1" applyFill="1" applyBorder="1" applyAlignment="1">
      <alignment horizontal="left" vertical="center"/>
    </xf>
    <xf numFmtId="0" fontId="8" fillId="5" borderId="3" xfId="0" quotePrefix="1" applyFont="1" applyFill="1" applyBorder="1" applyAlignment="1">
      <alignment horizontal="left" vertical="center"/>
    </xf>
    <xf numFmtId="0" fontId="9" fillId="5" borderId="3" xfId="0" quotePrefix="1" applyFont="1" applyFill="1" applyBorder="1" applyAlignment="1">
      <alignment horizontal="left" vertical="center"/>
    </xf>
    <xf numFmtId="3" fontId="6" fillId="5" borderId="3" xfId="0" applyNumberFormat="1" applyFont="1" applyFill="1" applyBorder="1" applyAlignment="1">
      <alignment horizontal="right"/>
    </xf>
    <xf numFmtId="0" fontId="10" fillId="5" borderId="3" xfId="0" applyFont="1" applyFill="1" applyBorder="1" applyAlignment="1">
      <alignment horizontal="left" vertical="center"/>
    </xf>
    <xf numFmtId="0" fontId="10" fillId="5" borderId="3" xfId="0" applyNumberFormat="1" applyFont="1" applyFill="1" applyBorder="1" applyAlignment="1" applyProtection="1">
      <alignment horizontal="left" vertical="center"/>
    </xf>
    <xf numFmtId="0" fontId="10" fillId="5" borderId="3" xfId="0" applyNumberFormat="1" applyFont="1" applyFill="1" applyBorder="1" applyAlignment="1" applyProtection="1">
      <alignment vertical="center" wrapText="1"/>
    </xf>
    <xf numFmtId="4" fontId="6" fillId="2" borderId="3" xfId="0" applyNumberFormat="1" applyFont="1" applyFill="1" applyBorder="1" applyAlignment="1">
      <alignment horizontal="right"/>
    </xf>
    <xf numFmtId="4" fontId="6" fillId="5" borderId="3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center"/>
    </xf>
    <xf numFmtId="0" fontId="1" fillId="3" borderId="3" xfId="0" applyFont="1" applyFill="1" applyBorder="1"/>
    <xf numFmtId="0" fontId="0" fillId="3" borderId="3" xfId="0" applyFill="1" applyBorder="1" applyAlignment="1">
      <alignment horizontal="center"/>
    </xf>
    <xf numFmtId="3" fontId="1" fillId="3" borderId="3" xfId="0" applyNumberFormat="1" applyFont="1" applyFill="1" applyBorder="1"/>
    <xf numFmtId="0" fontId="0" fillId="0" borderId="0" xfId="0" applyFill="1"/>
    <xf numFmtId="4" fontId="1" fillId="3" borderId="3" xfId="0" applyNumberFormat="1" applyFont="1" applyFill="1" applyBorder="1"/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/>
    <xf numFmtId="0" fontId="0" fillId="0" borderId="3" xfId="0" applyFill="1" applyBorder="1" applyAlignment="1">
      <alignment horizontal="center"/>
    </xf>
    <xf numFmtId="3" fontId="1" fillId="0" borderId="3" xfId="0" applyNumberFormat="1" applyFont="1" applyFill="1" applyBorder="1"/>
    <xf numFmtId="4" fontId="1" fillId="0" borderId="3" xfId="0" applyNumberFormat="1" applyFont="1" applyFill="1" applyBorder="1"/>
    <xf numFmtId="0" fontId="0" fillId="0" borderId="3" xfId="0" applyFill="1" applyBorder="1"/>
    <xf numFmtId="4" fontId="6" fillId="0" borderId="3" xfId="0" applyNumberFormat="1" applyFont="1" applyFill="1" applyBorder="1" applyAlignment="1">
      <alignment horizontal="right"/>
    </xf>
    <xf numFmtId="16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3" borderId="3" xfId="0" applyNumberFormat="1" applyFont="1" applyFill="1" applyBorder="1" applyAlignment="1">
      <alignment horizontal="right"/>
    </xf>
    <xf numFmtId="4" fontId="6" fillId="3" borderId="3" xfId="0" applyNumberFormat="1" applyFont="1" applyFill="1" applyBorder="1" applyAlignment="1" applyProtection="1">
      <alignment horizontal="right" wrapText="1"/>
    </xf>
    <xf numFmtId="3" fontId="0" fillId="6" borderId="3" xfId="0" applyNumberFormat="1" applyFill="1" applyBorder="1"/>
    <xf numFmtId="3" fontId="0" fillId="5" borderId="3" xfId="0" applyNumberFormat="1" applyFill="1" applyBorder="1"/>
    <xf numFmtId="3" fontId="0" fillId="0" borderId="3" xfId="0" applyNumberFormat="1" applyBorder="1"/>
    <xf numFmtId="1" fontId="0" fillId="0" borderId="3" xfId="0" applyNumberFormat="1" applyBorder="1"/>
    <xf numFmtId="3" fontId="6" fillId="2" borderId="3" xfId="0" applyNumberFormat="1" applyFont="1" applyFill="1" applyBorder="1" applyAlignment="1" applyProtection="1">
      <alignment horizontal="right" wrapText="1"/>
    </xf>
    <xf numFmtId="4" fontId="6" fillId="2" borderId="3" xfId="0" applyNumberFormat="1" applyFont="1" applyFill="1" applyBorder="1" applyAlignment="1" applyProtection="1">
      <alignment horizontal="right" wrapText="1"/>
    </xf>
    <xf numFmtId="4" fontId="1" fillId="0" borderId="3" xfId="0" applyNumberFormat="1" applyFont="1" applyBorder="1"/>
    <xf numFmtId="49" fontId="21" fillId="0" borderId="6" xfId="0" applyNumberFormat="1" applyFont="1" applyFill="1" applyBorder="1" applyAlignment="1" applyProtection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3" fontId="0" fillId="0" borderId="3" xfId="0" applyNumberFormat="1" applyFill="1" applyBorder="1"/>
    <xf numFmtId="4" fontId="0" fillId="0" borderId="3" xfId="0" applyNumberFormat="1" applyFill="1" applyBorder="1"/>
    <xf numFmtId="4" fontId="0" fillId="0" borderId="3" xfId="0" applyNumberFormat="1" applyFont="1" applyFill="1" applyBorder="1"/>
    <xf numFmtId="0" fontId="0" fillId="0" borderId="3" xfId="0" applyFont="1" applyFill="1" applyBorder="1"/>
    <xf numFmtId="0" fontId="0" fillId="0" borderId="3" xfId="0" applyFont="1" applyFill="1" applyBorder="1" applyAlignment="1">
      <alignment horizontal="center"/>
    </xf>
    <xf numFmtId="3" fontId="0" fillId="0" borderId="3" xfId="0" applyNumberFormat="1" applyFont="1" applyFill="1" applyBorder="1"/>
    <xf numFmtId="3" fontId="6" fillId="3" borderId="3" xfId="0" applyNumberFormat="1" applyFont="1" applyFill="1" applyBorder="1" applyAlignment="1" applyProtection="1">
      <alignment horizontal="right" vertical="center" wrapText="1"/>
    </xf>
    <xf numFmtId="4" fontId="1" fillId="0" borderId="0" xfId="0" applyNumberFormat="1" applyFont="1"/>
    <xf numFmtId="4" fontId="6" fillId="3" borderId="3" xfId="0" applyNumberFormat="1" applyFont="1" applyFill="1" applyBorder="1" applyAlignment="1" applyProtection="1">
      <alignment horizontal="right" vertical="center" wrapText="1"/>
    </xf>
    <xf numFmtId="4" fontId="3" fillId="2" borderId="3" xfId="0" applyNumberFormat="1" applyFont="1" applyFill="1" applyBorder="1" applyAlignment="1">
      <alignment horizontal="right"/>
    </xf>
    <xf numFmtId="0" fontId="8" fillId="8" borderId="3" xfId="0" quotePrefix="1" applyFont="1" applyFill="1" applyBorder="1" applyAlignment="1">
      <alignment horizontal="left" vertical="center"/>
    </xf>
    <xf numFmtId="0" fontId="10" fillId="8" borderId="3" xfId="0" quotePrefix="1" applyFont="1" applyFill="1" applyBorder="1" applyAlignment="1">
      <alignment horizontal="left" vertical="center"/>
    </xf>
    <xf numFmtId="4" fontId="3" fillId="8" borderId="3" xfId="0" applyNumberFormat="1" applyFont="1" applyFill="1" applyBorder="1" applyAlignment="1">
      <alignment horizontal="right"/>
    </xf>
    <xf numFmtId="3" fontId="3" fillId="8" borderId="3" xfId="0" applyNumberFormat="1" applyFont="1" applyFill="1" applyBorder="1" applyAlignment="1">
      <alignment horizontal="right"/>
    </xf>
    <xf numFmtId="0" fontId="0" fillId="8" borderId="3" xfId="0" applyFill="1" applyBorder="1"/>
    <xf numFmtId="0" fontId="8" fillId="8" borderId="3" xfId="2" applyFont="1" applyFill="1" applyBorder="1" applyAlignment="1">
      <alignment horizontal="left" vertical="center" wrapText="1"/>
    </xf>
    <xf numFmtId="0" fontId="8" fillId="8" borderId="3" xfId="1" applyFont="1" applyFill="1" applyBorder="1" applyAlignment="1">
      <alignment horizontal="left" vertical="center" wrapText="1"/>
    </xf>
    <xf numFmtId="4" fontId="10" fillId="0" borderId="3" xfId="0" applyNumberFormat="1" applyFont="1" applyFill="1" applyBorder="1" applyAlignment="1" applyProtection="1">
      <alignment vertical="center" wrapText="1"/>
    </xf>
    <xf numFmtId="4" fontId="10" fillId="0" borderId="3" xfId="0" applyNumberFormat="1" applyFont="1" applyFill="1" applyBorder="1" applyAlignment="1" applyProtection="1">
      <alignment vertical="center"/>
    </xf>
    <xf numFmtId="0" fontId="10" fillId="0" borderId="3" xfId="0" applyNumberFormat="1" applyFont="1" applyFill="1" applyBorder="1" applyAlignment="1" applyProtection="1">
      <alignment vertical="center"/>
    </xf>
    <xf numFmtId="0" fontId="10" fillId="8" borderId="3" xfId="0" applyNumberFormat="1" applyFont="1" applyFill="1" applyBorder="1" applyAlignment="1" applyProtection="1">
      <alignment horizontal="left" vertical="center" wrapText="1"/>
    </xf>
    <xf numFmtId="4" fontId="6" fillId="8" borderId="3" xfId="0" applyNumberFormat="1" applyFont="1" applyFill="1" applyBorder="1" applyAlignment="1" applyProtection="1">
      <alignment horizontal="right" wrapText="1"/>
    </xf>
    <xf numFmtId="3" fontId="6" fillId="8" borderId="3" xfId="0" applyNumberFormat="1" applyFont="1" applyFill="1" applyBorder="1" applyAlignment="1" applyProtection="1">
      <alignment horizontal="right" wrapText="1"/>
    </xf>
    <xf numFmtId="0" fontId="8" fillId="0" borderId="3" xfId="6" applyFont="1" applyFill="1" applyBorder="1" applyAlignment="1">
      <alignment horizontal="left" vertical="center" wrapText="1"/>
    </xf>
    <xf numFmtId="0" fontId="8" fillId="0" borderId="3" xfId="7" applyFont="1" applyFill="1" applyBorder="1" applyAlignment="1">
      <alignment horizontal="left" vertical="center" wrapText="1"/>
    </xf>
    <xf numFmtId="0" fontId="1" fillId="0" borderId="3" xfId="0" applyFont="1" applyBorder="1"/>
    <xf numFmtId="0" fontId="22" fillId="2" borderId="3" xfId="0" applyNumberFormat="1" applyFont="1" applyFill="1" applyBorder="1" applyAlignment="1" applyProtection="1">
      <alignment horizontal="left" vertical="center" wrapText="1"/>
    </xf>
    <xf numFmtId="0" fontId="8" fillId="8" borderId="3" xfId="0" applyNumberFormat="1" applyFont="1" applyFill="1" applyBorder="1" applyAlignment="1" applyProtection="1">
      <alignment horizontal="left" vertical="center" wrapText="1"/>
    </xf>
    <xf numFmtId="0" fontId="8" fillId="8" borderId="3" xfId="6" applyFont="1" applyFill="1" applyBorder="1" applyAlignment="1">
      <alignment horizontal="left" vertical="center" wrapText="1"/>
    </xf>
    <xf numFmtId="3" fontId="3" fillId="8" borderId="3" xfId="0" applyNumberFormat="1" applyFont="1" applyFill="1" applyBorder="1" applyAlignment="1" applyProtection="1">
      <alignment horizontal="right" wrapText="1"/>
    </xf>
    <xf numFmtId="0" fontId="10" fillId="9" borderId="3" xfId="0" applyNumberFormat="1" applyFont="1" applyFill="1" applyBorder="1" applyAlignment="1" applyProtection="1">
      <alignment horizontal="left" vertical="center" wrapText="1"/>
    </xf>
    <xf numFmtId="0" fontId="10" fillId="9" borderId="3" xfId="0" quotePrefix="1" applyFont="1" applyFill="1" applyBorder="1" applyAlignment="1">
      <alignment horizontal="left" vertical="center"/>
    </xf>
    <xf numFmtId="0" fontId="10" fillId="9" borderId="3" xfId="6" applyFont="1" applyFill="1" applyBorder="1" applyAlignment="1">
      <alignment horizontal="left" vertical="center" wrapText="1"/>
    </xf>
    <xf numFmtId="4" fontId="6" fillId="9" borderId="3" xfId="0" applyNumberFormat="1" applyFont="1" applyFill="1" applyBorder="1" applyAlignment="1">
      <alignment horizontal="right"/>
    </xf>
    <xf numFmtId="3" fontId="6" fillId="9" borderId="3" xfId="0" applyNumberFormat="1" applyFont="1" applyFill="1" applyBorder="1" applyAlignment="1">
      <alignment horizontal="right"/>
    </xf>
    <xf numFmtId="3" fontId="6" fillId="9" borderId="3" xfId="0" applyNumberFormat="1" applyFont="1" applyFill="1" applyBorder="1" applyAlignment="1" applyProtection="1">
      <alignment horizontal="right" wrapText="1"/>
    </xf>
    <xf numFmtId="0" fontId="1" fillId="9" borderId="3" xfId="0" applyFont="1" applyFill="1" applyBorder="1"/>
    <xf numFmtId="0" fontId="10" fillId="9" borderId="3" xfId="0" quotePrefix="1" applyFont="1" applyFill="1" applyBorder="1" applyAlignment="1">
      <alignment horizontal="left" vertical="center" wrapText="1"/>
    </xf>
    <xf numFmtId="0" fontId="8" fillId="8" borderId="3" xfId="0" quotePrefix="1" applyFont="1" applyFill="1" applyBorder="1" applyAlignment="1">
      <alignment horizontal="left" vertical="center" wrapText="1"/>
    </xf>
    <xf numFmtId="0" fontId="0" fillId="0" borderId="0" xfId="0" applyFill="1" applyBorder="1"/>
    <xf numFmtId="0" fontId="1" fillId="7" borderId="7" xfId="0" applyFont="1" applyFill="1" applyBorder="1" applyAlignment="1">
      <alignment vertical="center"/>
    </xf>
    <xf numFmtId="3" fontId="1" fillId="7" borderId="7" xfId="0" applyNumberFormat="1" applyFont="1" applyFill="1" applyBorder="1" applyAlignment="1">
      <alignment vertical="center"/>
    </xf>
    <xf numFmtId="4" fontId="1" fillId="7" borderId="7" xfId="0" applyNumberFormat="1" applyFont="1" applyFill="1" applyBorder="1" applyAlignment="1">
      <alignment vertical="center"/>
    </xf>
    <xf numFmtId="3" fontId="1" fillId="3" borderId="8" xfId="0" applyNumberFormat="1" applyFont="1" applyFill="1" applyBorder="1"/>
    <xf numFmtId="0" fontId="1" fillId="10" borderId="3" xfId="0" applyFont="1" applyFill="1" applyBorder="1" applyAlignment="1">
      <alignment horizontal="center"/>
    </xf>
    <xf numFmtId="0" fontId="1" fillId="10" borderId="3" xfId="0" applyFont="1" applyFill="1" applyBorder="1"/>
    <xf numFmtId="0" fontId="0" fillId="10" borderId="3" xfId="0" applyFill="1" applyBorder="1"/>
    <xf numFmtId="4" fontId="0" fillId="10" borderId="3" xfId="0" applyNumberFormat="1" applyFill="1" applyBorder="1"/>
    <xf numFmtId="3" fontId="1" fillId="10" borderId="3" xfId="0" applyNumberFormat="1" applyFont="1" applyFill="1" applyBorder="1"/>
    <xf numFmtId="0" fontId="0" fillId="10" borderId="3" xfId="0" applyFill="1" applyBorder="1" applyAlignment="1">
      <alignment horizontal="center"/>
    </xf>
    <xf numFmtId="4" fontId="23" fillId="6" borderId="3" xfId="0" applyNumberFormat="1" applyFont="1" applyFill="1" applyBorder="1"/>
    <xf numFmtId="4" fontId="23" fillId="0" borderId="3" xfId="0" applyNumberFormat="1" applyFont="1" applyBorder="1"/>
    <xf numFmtId="4" fontId="23" fillId="8" borderId="3" xfId="0" applyNumberFormat="1" applyFont="1" applyFill="1" applyBorder="1"/>
    <xf numFmtId="4" fontId="10" fillId="5" borderId="3" xfId="0" applyNumberFormat="1" applyFont="1" applyFill="1" applyBorder="1" applyAlignment="1" applyProtection="1">
      <alignment vertical="center" wrapText="1"/>
    </xf>
    <xf numFmtId="3" fontId="10" fillId="5" borderId="3" xfId="0" applyNumberFormat="1" applyFont="1" applyFill="1" applyBorder="1" applyAlignment="1" applyProtection="1">
      <alignment vertical="center" wrapText="1"/>
    </xf>
    <xf numFmtId="4" fontId="24" fillId="9" borderId="3" xfId="0" applyNumberFormat="1" applyFont="1" applyFill="1" applyBorder="1"/>
    <xf numFmtId="0" fontId="23" fillId="0" borderId="0" xfId="0" applyFont="1"/>
    <xf numFmtId="4" fontId="23" fillId="0" borderId="0" xfId="0" applyNumberFormat="1" applyFont="1"/>
    <xf numFmtId="0" fontId="6" fillId="0" borderId="0" xfId="0" applyNumberFormat="1" applyFont="1" applyFill="1" applyBorder="1" applyAlignment="1" applyProtection="1">
      <alignment horizontal="center" vertical="center" wrapText="1"/>
    </xf>
    <xf numFmtId="3" fontId="6" fillId="3" borderId="3" xfId="0" applyNumberFormat="1" applyFont="1" applyFill="1" applyBorder="1" applyAlignment="1" applyProtection="1">
      <alignment horizontal="center" vertical="center" wrapText="1"/>
    </xf>
    <xf numFmtId="4" fontId="8" fillId="0" borderId="3" xfId="0" applyNumberFormat="1" applyFont="1" applyBorder="1"/>
    <xf numFmtId="3" fontId="23" fillId="8" borderId="3" xfId="0" applyNumberFormat="1" applyFont="1" applyFill="1" applyBorder="1"/>
    <xf numFmtId="3" fontId="24" fillId="8" borderId="3" xfId="0" applyNumberFormat="1" applyFont="1" applyFill="1" applyBorder="1"/>
    <xf numFmtId="3" fontId="10" fillId="0" borderId="3" xfId="0" applyNumberFormat="1" applyFont="1" applyBorder="1"/>
    <xf numFmtId="3" fontId="24" fillId="0" borderId="3" xfId="0" applyNumberFormat="1" applyFont="1" applyBorder="1"/>
    <xf numFmtId="3" fontId="23" fillId="0" borderId="3" xfId="0" applyNumberFormat="1" applyFont="1" applyBorder="1"/>
    <xf numFmtId="3" fontId="8" fillId="0" borderId="3" xfId="0" applyNumberFormat="1" applyFont="1" applyBorder="1"/>
    <xf numFmtId="4" fontId="24" fillId="0" borderId="3" xfId="0" applyNumberFormat="1" applyFont="1" applyBorder="1"/>
    <xf numFmtId="0" fontId="23" fillId="0" borderId="3" xfId="0" applyFont="1" applyBorder="1"/>
    <xf numFmtId="0" fontId="6" fillId="3" borderId="3" xfId="0" applyNumberFormat="1" applyFont="1" applyFill="1" applyBorder="1" applyAlignment="1" applyProtection="1">
      <alignment horizontal="right" vertical="center" wrapText="1"/>
    </xf>
    <xf numFmtId="0" fontId="10" fillId="0" borderId="3" xfId="0" applyNumberFormat="1" applyFont="1" applyFill="1" applyBorder="1" applyAlignment="1" applyProtection="1">
      <alignment horizontal="right" vertical="center" wrapText="1"/>
    </xf>
    <xf numFmtId="0" fontId="8" fillId="0" borderId="3" xfId="0" quotePrefix="1" applyFont="1" applyFill="1" applyBorder="1" applyAlignment="1">
      <alignment horizontal="left" vertical="center"/>
    </xf>
    <xf numFmtId="0" fontId="10" fillId="0" borderId="3" xfId="0" quotePrefix="1" applyFont="1" applyFill="1" applyBorder="1" applyAlignment="1">
      <alignment horizontal="left" vertical="center"/>
    </xf>
    <xf numFmtId="4" fontId="23" fillId="0" borderId="3" xfId="0" applyNumberFormat="1" applyFont="1" applyFill="1" applyBorder="1"/>
    <xf numFmtId="3" fontId="3" fillId="0" borderId="3" xfId="0" applyNumberFormat="1" applyFont="1" applyFill="1" applyBorder="1" applyAlignment="1">
      <alignment horizontal="right"/>
    </xf>
    <xf numFmtId="3" fontId="23" fillId="6" borderId="3" xfId="0" applyNumberFormat="1" applyFont="1" applyFill="1" applyBorder="1"/>
    <xf numFmtId="3" fontId="23" fillId="0" borderId="3" xfId="0" applyNumberFormat="1" applyFont="1" applyFill="1" applyBorder="1"/>
    <xf numFmtId="3" fontId="8" fillId="6" borderId="3" xfId="0" applyNumberFormat="1" applyFont="1" applyFill="1" applyBorder="1" applyAlignment="1">
      <alignment horizontal="right"/>
    </xf>
    <xf numFmtId="3" fontId="6" fillId="8" borderId="3" xfId="0" applyNumberFormat="1" applyFont="1" applyFill="1" applyBorder="1" applyAlignment="1">
      <alignment horizontal="right"/>
    </xf>
    <xf numFmtId="4" fontId="6" fillId="8" borderId="3" xfId="0" applyNumberFormat="1" applyFont="1" applyFill="1" applyBorder="1" applyAlignment="1">
      <alignment horizontal="right"/>
    </xf>
    <xf numFmtId="4" fontId="24" fillId="5" borderId="3" xfId="0" applyNumberFormat="1" applyFont="1" applyFill="1" applyBorder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0" fillId="3" borderId="1" xfId="0" applyNumberFormat="1" applyFont="1" applyFill="1" applyBorder="1" applyAlignment="1" applyProtection="1">
      <alignment horizontal="left" vertical="center" wrapText="1"/>
    </xf>
    <xf numFmtId="0" fontId="8" fillId="3" borderId="2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8" fillId="0" borderId="2" xfId="0" applyNumberFormat="1" applyFont="1" applyFill="1" applyBorder="1" applyAlignment="1" applyProtection="1">
      <alignment vertical="center"/>
    </xf>
    <xf numFmtId="0" fontId="10" fillId="0" borderId="1" xfId="0" quotePrefix="1" applyFont="1" applyFill="1" applyBorder="1" applyAlignment="1">
      <alignment horizontal="left" vertical="center"/>
    </xf>
    <xf numFmtId="0" fontId="6" fillId="0" borderId="3" xfId="0" quotePrefix="1" applyFont="1" applyBorder="1" applyAlignment="1">
      <alignment horizontal="center" vertical="center" wrapText="1"/>
    </xf>
    <xf numFmtId="0" fontId="16" fillId="0" borderId="3" xfId="0" quotePrefix="1" applyFont="1" applyBorder="1" applyAlignment="1">
      <alignment horizontal="center" wrapText="1"/>
    </xf>
    <xf numFmtId="0" fontId="16" fillId="0" borderId="1" xfId="0" quotePrefix="1" applyFont="1" applyBorder="1" applyAlignment="1">
      <alignment horizontal="center" wrapText="1"/>
    </xf>
    <xf numFmtId="0" fontId="6" fillId="3" borderId="3" xfId="0" quotePrefix="1" applyFont="1" applyFill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center"/>
    </xf>
    <xf numFmtId="0" fontId="10" fillId="3" borderId="1" xfId="0" quotePrefix="1" applyNumberFormat="1" applyFont="1" applyFill="1" applyBorder="1" applyAlignment="1" applyProtection="1">
      <alignment horizontal="left" vertical="center" wrapText="1"/>
    </xf>
    <xf numFmtId="0" fontId="10" fillId="0" borderId="1" xfId="0" quotePrefix="1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6" fillId="3" borderId="1" xfId="0" quotePrefix="1" applyFont="1" applyFill="1" applyBorder="1" applyAlignment="1">
      <alignment horizontal="left" wrapText="1"/>
    </xf>
    <xf numFmtId="0" fontId="6" fillId="3" borderId="2" xfId="0" quotePrefix="1" applyFont="1" applyFill="1" applyBorder="1" applyAlignment="1">
      <alignment horizontal="left" wrapText="1"/>
    </xf>
    <xf numFmtId="0" fontId="6" fillId="3" borderId="4" xfId="0" quotePrefix="1" applyFont="1" applyFill="1" applyBorder="1" applyAlignment="1">
      <alignment horizontal="left" wrapText="1"/>
    </xf>
    <xf numFmtId="0" fontId="16" fillId="3" borderId="1" xfId="0" applyNumberFormat="1" applyFont="1" applyFill="1" applyBorder="1" applyAlignment="1" applyProtection="1">
      <alignment horizontal="center" vertical="center" wrapText="1"/>
    </xf>
    <xf numFmtId="0" fontId="16" fillId="3" borderId="2" xfId="0" applyNumberFormat="1" applyFont="1" applyFill="1" applyBorder="1" applyAlignment="1" applyProtection="1">
      <alignment horizontal="center" vertical="center" wrapText="1"/>
    </xf>
    <xf numFmtId="0" fontId="16" fillId="3" borderId="4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9">
    <cellStyle name="Normalno" xfId="0" builtinId="0"/>
    <cellStyle name="Normalno 2" xfId="5"/>
    <cellStyle name="Obično_List1" xfId="4"/>
    <cellStyle name="Obično_List4" xfId="1"/>
    <cellStyle name="Obično_List5" xfId="3"/>
    <cellStyle name="Obično_List6" xfId="6"/>
    <cellStyle name="Obično_List7" xfId="2"/>
    <cellStyle name="Obično_List9" xfId="7"/>
    <cellStyle name="SAPBEXchaText" xfId="8"/>
  </cellStyles>
  <dxfs count="0"/>
  <tableStyles count="0" defaultTableStyle="TableStyleMedium2" defaultPivotStyle="PivotStyleLight16"/>
  <colors>
    <mruColors>
      <color rgb="FFDDEBF7"/>
      <color rgb="FFFFE699"/>
      <color rgb="FFBDD7E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W37"/>
  <sheetViews>
    <sheetView tabSelected="1" workbookViewId="0">
      <selection activeCell="K28" sqref="K28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3" spans="2:13" ht="23.25" customHeight="1" x14ac:dyDescent="0.25">
      <c r="B3" s="212" t="s">
        <v>209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37"/>
    </row>
    <row r="4" spans="2:13" ht="18" customHeight="1" x14ac:dyDescent="0.25">
      <c r="B4" s="3"/>
      <c r="C4" s="3"/>
      <c r="D4" s="3"/>
      <c r="E4" s="3"/>
      <c r="F4" s="3"/>
      <c r="G4" s="19"/>
      <c r="H4" s="3"/>
      <c r="I4" s="19"/>
      <c r="J4" s="3"/>
      <c r="K4" s="3"/>
      <c r="L4" s="19"/>
      <c r="M4" s="3"/>
    </row>
    <row r="5" spans="2:13" ht="15.75" customHeight="1" x14ac:dyDescent="0.25">
      <c r="B5" s="212" t="s">
        <v>16</v>
      </c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36"/>
    </row>
    <row r="6" spans="2:13" ht="18" x14ac:dyDescent="0.25">
      <c r="B6" s="3"/>
      <c r="C6" s="3"/>
      <c r="D6" s="3"/>
      <c r="E6" s="3"/>
      <c r="F6" s="3"/>
      <c r="G6" s="19"/>
      <c r="H6" s="3"/>
      <c r="I6" s="19"/>
      <c r="J6" s="3"/>
      <c r="K6" s="3"/>
      <c r="L6" s="19"/>
      <c r="M6" s="4"/>
    </row>
    <row r="7" spans="2:13" ht="18" customHeight="1" x14ac:dyDescent="0.25">
      <c r="B7" s="212" t="s">
        <v>66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35"/>
    </row>
    <row r="8" spans="2:13" ht="18" customHeight="1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35"/>
    </row>
    <row r="9" spans="2:13" ht="18" customHeight="1" x14ac:dyDescent="0.25">
      <c r="B9" s="229" t="s">
        <v>76</v>
      </c>
      <c r="C9" s="229"/>
      <c r="D9" s="229"/>
      <c r="E9" s="229"/>
      <c r="F9" s="229"/>
      <c r="G9" s="5"/>
      <c r="H9" s="6"/>
      <c r="I9" s="6"/>
      <c r="J9" s="6"/>
      <c r="K9" s="41"/>
      <c r="L9" s="41"/>
    </row>
    <row r="10" spans="2:13" ht="25.5" x14ac:dyDescent="0.25">
      <c r="B10" s="222" t="s">
        <v>7</v>
      </c>
      <c r="C10" s="222"/>
      <c r="D10" s="222"/>
      <c r="E10" s="222"/>
      <c r="F10" s="222"/>
      <c r="G10" s="39" t="s">
        <v>69</v>
      </c>
      <c r="H10" s="39" t="s">
        <v>204</v>
      </c>
      <c r="I10" s="39" t="s">
        <v>205</v>
      </c>
      <c r="J10" s="39" t="s">
        <v>206</v>
      </c>
      <c r="K10" s="39" t="s">
        <v>35</v>
      </c>
      <c r="L10" s="39" t="s">
        <v>64</v>
      </c>
    </row>
    <row r="11" spans="2:13" x14ac:dyDescent="0.25">
      <c r="B11" s="223">
        <v>1</v>
      </c>
      <c r="C11" s="223"/>
      <c r="D11" s="223"/>
      <c r="E11" s="223"/>
      <c r="F11" s="224"/>
      <c r="G11" s="45">
        <v>2</v>
      </c>
      <c r="H11" s="44">
        <v>3</v>
      </c>
      <c r="I11" s="44">
        <v>4</v>
      </c>
      <c r="J11" s="44">
        <v>5</v>
      </c>
      <c r="K11" s="44" t="s">
        <v>52</v>
      </c>
      <c r="L11" s="44" t="s">
        <v>53</v>
      </c>
    </row>
    <row r="12" spans="2:13" x14ac:dyDescent="0.25">
      <c r="B12" s="218" t="s">
        <v>37</v>
      </c>
      <c r="C12" s="219"/>
      <c r="D12" s="219"/>
      <c r="E12" s="219"/>
      <c r="F12" s="220"/>
      <c r="G12" s="149">
        <v>2706311.64</v>
      </c>
      <c r="H12" s="24">
        <v>6575667</v>
      </c>
      <c r="I12" s="24">
        <v>6575667</v>
      </c>
      <c r="J12" s="115">
        <v>3114660.05</v>
      </c>
      <c r="K12" s="24">
        <f>J12/G12*100</f>
        <v>115.08874306877679</v>
      </c>
      <c r="L12" s="24">
        <f t="shared" ref="L12:L18" si="0">J12/I12*100</f>
        <v>47.366450430047621</v>
      </c>
    </row>
    <row r="13" spans="2:13" x14ac:dyDescent="0.25">
      <c r="B13" s="221" t="s">
        <v>36</v>
      </c>
      <c r="C13" s="220"/>
      <c r="D13" s="220"/>
      <c r="E13" s="220"/>
      <c r="F13" s="220"/>
      <c r="G13" s="150">
        <v>402.74</v>
      </c>
      <c r="H13" s="24">
        <v>369</v>
      </c>
      <c r="I13" s="24">
        <v>369</v>
      </c>
      <c r="J13" s="115">
        <v>238</v>
      </c>
      <c r="K13" s="24">
        <f>J13/G13*100</f>
        <v>59.095197894423201</v>
      </c>
      <c r="L13" s="24">
        <f t="shared" si="0"/>
        <v>64.498644986449861</v>
      </c>
    </row>
    <row r="14" spans="2:13" x14ac:dyDescent="0.25">
      <c r="B14" s="215" t="s">
        <v>0</v>
      </c>
      <c r="C14" s="216"/>
      <c r="D14" s="216"/>
      <c r="E14" s="216"/>
      <c r="F14" s="217"/>
      <c r="G14" s="116">
        <f>SUM(G12:G13)</f>
        <v>2706714.3800000004</v>
      </c>
      <c r="H14" s="23">
        <f>SUM(H12:H13)</f>
        <v>6576036</v>
      </c>
      <c r="I14" s="23">
        <f>SUM(I12:I13)</f>
        <v>6576036</v>
      </c>
      <c r="J14" s="116">
        <f>SUM(J12:J13)</f>
        <v>3114898.05</v>
      </c>
      <c r="K14" s="23"/>
      <c r="L14" s="23">
        <f t="shared" si="0"/>
        <v>47.367411765993978</v>
      </c>
    </row>
    <row r="15" spans="2:13" x14ac:dyDescent="0.25">
      <c r="B15" s="228" t="s">
        <v>38</v>
      </c>
      <c r="C15" s="219"/>
      <c r="D15" s="219"/>
      <c r="E15" s="219"/>
      <c r="F15" s="219"/>
      <c r="G15" s="148">
        <v>2920215.9</v>
      </c>
      <c r="H15" s="24">
        <v>6504350</v>
      </c>
      <c r="I15" s="24">
        <v>6524350</v>
      </c>
      <c r="J15" s="115">
        <v>3422874.8</v>
      </c>
      <c r="K15" s="25">
        <f>J15/G15*100</f>
        <v>117.21307318407518</v>
      </c>
      <c r="L15" s="24">
        <f t="shared" si="0"/>
        <v>52.46307754795496</v>
      </c>
    </row>
    <row r="16" spans="2:13" x14ac:dyDescent="0.25">
      <c r="B16" s="226" t="s">
        <v>39</v>
      </c>
      <c r="C16" s="220"/>
      <c r="D16" s="220"/>
      <c r="E16" s="220"/>
      <c r="F16" s="220"/>
      <c r="G16" s="149">
        <v>28871.52</v>
      </c>
      <c r="H16" s="26">
        <v>171364</v>
      </c>
      <c r="I16" s="26">
        <v>249721</v>
      </c>
      <c r="J16" s="117">
        <v>110809.04000000001</v>
      </c>
      <c r="K16" s="25">
        <f>J16/G16*100</f>
        <v>383.80050651992002</v>
      </c>
      <c r="L16" s="24">
        <f t="shared" si="0"/>
        <v>44.373136420244997</v>
      </c>
    </row>
    <row r="17" spans="1:49" x14ac:dyDescent="0.25">
      <c r="B17" s="28" t="s">
        <v>1</v>
      </c>
      <c r="C17" s="29"/>
      <c r="D17" s="29"/>
      <c r="E17" s="29"/>
      <c r="F17" s="29"/>
      <c r="G17" s="118">
        <f>SUM(G15:G16)</f>
        <v>2949087.42</v>
      </c>
      <c r="H17" s="23">
        <f>SUM(H15:H16)</f>
        <v>6675714</v>
      </c>
      <c r="I17" s="23">
        <f>SUM(I15:I16)</f>
        <v>6774071</v>
      </c>
      <c r="J17" s="118">
        <f>SUM(J15:J16)</f>
        <v>3533683.84</v>
      </c>
      <c r="K17" s="23">
        <f>J17/G17*100</f>
        <v>119.82296001249091</v>
      </c>
      <c r="L17" s="23">
        <f t="shared" si="0"/>
        <v>52.16484799170248</v>
      </c>
    </row>
    <row r="18" spans="1:49" x14ac:dyDescent="0.25">
      <c r="B18" s="227" t="s">
        <v>2</v>
      </c>
      <c r="C18" s="216"/>
      <c r="D18" s="216"/>
      <c r="E18" s="216"/>
      <c r="F18" s="216"/>
      <c r="G18" s="119">
        <f>G14-G17</f>
        <v>-242373.03999999957</v>
      </c>
      <c r="H18" s="27">
        <f>H14-H17</f>
        <v>-99678</v>
      </c>
      <c r="I18" s="27">
        <f>I14-I17</f>
        <v>-198035</v>
      </c>
      <c r="J18" s="119">
        <f>J14-J17</f>
        <v>-418785.79000000004</v>
      </c>
      <c r="K18" s="27">
        <f>J18/G18*100</f>
        <v>172.78563242842552</v>
      </c>
      <c r="L18" s="23">
        <f t="shared" si="0"/>
        <v>211.47059358194264</v>
      </c>
    </row>
    <row r="19" spans="1:49" ht="18" x14ac:dyDescent="0.25">
      <c r="B19" s="19"/>
      <c r="C19" s="18"/>
      <c r="D19" s="18"/>
      <c r="E19" s="18"/>
      <c r="F19" s="18"/>
      <c r="G19" s="18"/>
      <c r="H19" s="18"/>
      <c r="I19" s="18"/>
      <c r="J19" s="18"/>
      <c r="K19" s="1"/>
      <c r="L19" s="1"/>
      <c r="M19" s="1"/>
    </row>
    <row r="20" spans="1:49" ht="18" customHeight="1" x14ac:dyDescent="0.25">
      <c r="B20" s="229" t="s">
        <v>73</v>
      </c>
      <c r="C20" s="229"/>
      <c r="D20" s="229"/>
      <c r="E20" s="229"/>
      <c r="F20" s="229"/>
      <c r="G20" s="18"/>
      <c r="H20" s="7"/>
      <c r="I20" s="18"/>
      <c r="J20" s="7"/>
      <c r="K20" s="1"/>
      <c r="L20" s="1"/>
      <c r="M20" s="1"/>
    </row>
    <row r="21" spans="1:49" ht="25.5" x14ac:dyDescent="0.25">
      <c r="B21" s="222" t="s">
        <v>7</v>
      </c>
      <c r="C21" s="222"/>
      <c r="D21" s="222"/>
      <c r="E21" s="222"/>
      <c r="F21" s="222"/>
      <c r="G21" s="39" t="s">
        <v>69</v>
      </c>
      <c r="H21" s="2" t="s">
        <v>204</v>
      </c>
      <c r="I21" s="2" t="s">
        <v>205</v>
      </c>
      <c r="J21" s="2" t="s">
        <v>206</v>
      </c>
      <c r="K21" s="2" t="s">
        <v>35</v>
      </c>
      <c r="L21" s="2" t="s">
        <v>64</v>
      </c>
    </row>
    <row r="22" spans="1:49" x14ac:dyDescent="0.25">
      <c r="B22" s="230">
        <v>1</v>
      </c>
      <c r="C22" s="231"/>
      <c r="D22" s="231"/>
      <c r="E22" s="231"/>
      <c r="F22" s="231"/>
      <c r="G22" s="46">
        <v>2</v>
      </c>
      <c r="H22" s="44">
        <v>3</v>
      </c>
      <c r="I22" s="44">
        <v>4</v>
      </c>
      <c r="J22" s="44">
        <v>5</v>
      </c>
      <c r="K22" s="44" t="s">
        <v>52</v>
      </c>
      <c r="L22" s="44" t="s">
        <v>53</v>
      </c>
    </row>
    <row r="23" spans="1:49" ht="15.75" customHeight="1" x14ac:dyDescent="0.25">
      <c r="B23" s="218" t="s">
        <v>40</v>
      </c>
      <c r="C23" s="232"/>
      <c r="D23" s="232"/>
      <c r="E23" s="232"/>
      <c r="F23" s="232"/>
      <c r="G23" s="201">
        <v>0</v>
      </c>
      <c r="H23" s="26">
        <v>0</v>
      </c>
      <c r="I23" s="26">
        <v>0</v>
      </c>
      <c r="J23" s="26">
        <v>0</v>
      </c>
      <c r="K23" s="26"/>
      <c r="L23" s="26"/>
    </row>
    <row r="24" spans="1:49" x14ac:dyDescent="0.25">
      <c r="B24" s="218" t="s">
        <v>41</v>
      </c>
      <c r="C24" s="219"/>
      <c r="D24" s="219"/>
      <c r="E24" s="219"/>
      <c r="F24" s="219"/>
      <c r="G24" s="38">
        <v>0</v>
      </c>
      <c r="H24" s="26">
        <v>35027</v>
      </c>
      <c r="I24" s="26">
        <v>35027</v>
      </c>
      <c r="J24" s="26">
        <v>0</v>
      </c>
      <c r="K24" s="26"/>
      <c r="L24" s="26"/>
    </row>
    <row r="25" spans="1:49" ht="15" customHeight="1" x14ac:dyDescent="0.25">
      <c r="B25" s="233" t="s">
        <v>65</v>
      </c>
      <c r="C25" s="234"/>
      <c r="D25" s="234"/>
      <c r="E25" s="234"/>
      <c r="F25" s="235"/>
      <c r="G25" s="48"/>
      <c r="H25" s="200">
        <f>H23-H24</f>
        <v>-35027</v>
      </c>
      <c r="I25" s="27">
        <f>I23-I24</f>
        <v>-35027</v>
      </c>
      <c r="J25" s="27">
        <f>J23-J24</f>
        <v>0</v>
      </c>
      <c r="K25" s="49"/>
      <c r="L25" s="49"/>
    </row>
    <row r="26" spans="1:49" s="50" customFormat="1" ht="15" customHeight="1" x14ac:dyDescent="0.25">
      <c r="A26"/>
      <c r="B26" s="218" t="s">
        <v>22</v>
      </c>
      <c r="C26" s="219"/>
      <c r="D26" s="219"/>
      <c r="E26" s="219"/>
      <c r="F26" s="219"/>
      <c r="G26" s="148">
        <v>2049041.71</v>
      </c>
      <c r="H26" s="26">
        <v>2301180.9500000002</v>
      </c>
      <c r="I26" s="26">
        <v>2301181</v>
      </c>
      <c r="J26" s="138">
        <v>2301181</v>
      </c>
      <c r="K26" s="26">
        <f>J26/G26*100</f>
        <v>112.30522974566486</v>
      </c>
      <c r="L26" s="24">
        <f>J26/I26*100</f>
        <v>100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</row>
    <row r="27" spans="1:49" s="50" customFormat="1" ht="15" customHeight="1" x14ac:dyDescent="0.25">
      <c r="A27"/>
      <c r="B27" s="218" t="s">
        <v>72</v>
      </c>
      <c r="C27" s="219"/>
      <c r="D27" s="219"/>
      <c r="E27" s="219"/>
      <c r="F27" s="219"/>
      <c r="G27" s="117">
        <v>-1806668.67</v>
      </c>
      <c r="H27" s="26">
        <v>-2166476</v>
      </c>
      <c r="I27" s="26">
        <v>-2068119</v>
      </c>
      <c r="J27" s="117">
        <v>-1882395.21</v>
      </c>
      <c r="K27" s="26">
        <f>J27/G27*100</f>
        <v>104.19150125628735</v>
      </c>
      <c r="L27" s="24">
        <f>J27/I27*100</f>
        <v>91.019675850374185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</row>
    <row r="28" spans="1:49" s="59" customFormat="1" x14ac:dyDescent="0.25">
      <c r="A28" s="58"/>
      <c r="B28" s="233" t="s">
        <v>74</v>
      </c>
      <c r="C28" s="234"/>
      <c r="D28" s="234"/>
      <c r="E28" s="234"/>
      <c r="F28" s="235"/>
      <c r="G28" s="139">
        <f>SUM(G26+G27)</f>
        <v>242373.04000000004</v>
      </c>
      <c r="H28" s="137">
        <f>SUM(H26+H27)</f>
        <v>134704.95000000019</v>
      </c>
      <c r="I28" s="137">
        <f>SUM(I26+I27)</f>
        <v>233062</v>
      </c>
      <c r="J28" s="139">
        <f>SUM(J26+J27)</f>
        <v>418785.79000000004</v>
      </c>
      <c r="K28" s="26">
        <f>J28/G28*100</f>
        <v>172.7856324284252</v>
      </c>
      <c r="L28" s="23">
        <f>J28/I28*100</f>
        <v>179.68857643030611</v>
      </c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</row>
    <row r="29" spans="1:49" ht="15.75" x14ac:dyDescent="0.25">
      <c r="B29" s="225" t="s">
        <v>75</v>
      </c>
      <c r="C29" s="225"/>
      <c r="D29" s="225"/>
      <c r="E29" s="225"/>
      <c r="F29" s="225"/>
      <c r="G29" s="51"/>
      <c r="H29" s="52"/>
      <c r="I29" s="52"/>
      <c r="J29" s="52"/>
      <c r="K29" s="52"/>
      <c r="L29" s="52"/>
    </row>
    <row r="31" spans="1:49" x14ac:dyDescent="0.25"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7"/>
    </row>
    <row r="32" spans="1:49" x14ac:dyDescent="0.25"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</row>
    <row r="33" spans="2:12" ht="15" customHeight="1" x14ac:dyDescent="0.25">
      <c r="B33" s="213" t="s">
        <v>210</v>
      </c>
      <c r="C33" s="213"/>
      <c r="D33" s="213"/>
      <c r="E33" s="213"/>
      <c r="F33" s="213"/>
      <c r="G33" s="213"/>
      <c r="H33" s="213"/>
      <c r="I33" s="213"/>
      <c r="J33" s="213"/>
      <c r="K33" s="213"/>
      <c r="L33" s="213"/>
    </row>
    <row r="34" spans="2:12" ht="15" customHeight="1" x14ac:dyDescent="0.25">
      <c r="B34" s="213" t="s">
        <v>70</v>
      </c>
      <c r="C34" s="213"/>
      <c r="D34" s="213"/>
      <c r="E34" s="213"/>
      <c r="F34" s="213"/>
      <c r="G34" s="213"/>
      <c r="H34" s="213"/>
      <c r="I34" s="213"/>
      <c r="J34" s="213"/>
      <c r="K34" s="213"/>
      <c r="L34" s="213"/>
    </row>
    <row r="35" spans="2:12" ht="36.75" customHeight="1" x14ac:dyDescent="0.25"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</row>
    <row r="36" spans="2:12" ht="15" customHeight="1" x14ac:dyDescent="0.25">
      <c r="B36" s="214" t="s">
        <v>211</v>
      </c>
      <c r="C36" s="214"/>
      <c r="D36" s="214"/>
      <c r="E36" s="214"/>
      <c r="F36" s="214"/>
      <c r="G36" s="214"/>
      <c r="H36" s="214"/>
      <c r="I36" s="214"/>
      <c r="J36" s="214"/>
      <c r="K36" s="214"/>
      <c r="L36" s="214"/>
    </row>
    <row r="37" spans="2:12" x14ac:dyDescent="0.25"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</row>
  </sheetData>
  <mergeCells count="26">
    <mergeCell ref="B33:L33"/>
    <mergeCell ref="B9:F9"/>
    <mergeCell ref="B20:F20"/>
    <mergeCell ref="B26:F26"/>
    <mergeCell ref="B27:F27"/>
    <mergeCell ref="B21:F21"/>
    <mergeCell ref="B22:F22"/>
    <mergeCell ref="B23:F23"/>
    <mergeCell ref="B28:F28"/>
    <mergeCell ref="B25:F25"/>
    <mergeCell ref="B7:L7"/>
    <mergeCell ref="B5:L5"/>
    <mergeCell ref="B3:L3"/>
    <mergeCell ref="B34:L35"/>
    <mergeCell ref="B36:L37"/>
    <mergeCell ref="B14:F14"/>
    <mergeCell ref="B24:F24"/>
    <mergeCell ref="B12:F12"/>
    <mergeCell ref="B13:F13"/>
    <mergeCell ref="B10:F10"/>
    <mergeCell ref="B11:F11"/>
    <mergeCell ref="B29:F29"/>
    <mergeCell ref="B16:F16"/>
    <mergeCell ref="B18:F18"/>
    <mergeCell ref="B15:F15"/>
    <mergeCell ref="B32:L32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37"/>
  <sheetViews>
    <sheetView topLeftCell="A46" zoomScale="90" zoomScaleNormal="90" workbookViewId="0">
      <selection activeCell="J51" sqref="J51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11.42578125" customWidth="1"/>
    <col min="5" max="5" width="8.42578125" customWidth="1"/>
    <col min="6" max="6" width="44.7109375" customWidth="1"/>
    <col min="7" max="10" width="25.28515625" customWidth="1"/>
    <col min="11" max="12" width="15.7109375" customWidth="1"/>
  </cols>
  <sheetData>
    <row r="1" spans="2:12" ht="18" x14ac:dyDescent="0.25">
      <c r="B1" s="3"/>
      <c r="C1" s="3"/>
      <c r="D1" s="3"/>
      <c r="E1" s="19"/>
      <c r="F1" s="3"/>
      <c r="G1" s="3"/>
      <c r="H1" s="3"/>
      <c r="I1" s="3"/>
      <c r="J1" s="3"/>
      <c r="K1" s="3"/>
      <c r="L1" s="19"/>
    </row>
    <row r="2" spans="2:12" ht="15.75" customHeight="1" x14ac:dyDescent="0.25">
      <c r="B2" s="212" t="s">
        <v>16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2:12" ht="18" x14ac:dyDescent="0.25">
      <c r="B3" s="3"/>
      <c r="C3" s="3"/>
      <c r="D3" s="3"/>
      <c r="E3" s="19"/>
      <c r="F3" s="3"/>
      <c r="G3" s="3"/>
      <c r="H3" s="3"/>
      <c r="I3" s="3"/>
      <c r="J3" s="4"/>
      <c r="K3" s="4"/>
      <c r="L3" s="4"/>
    </row>
    <row r="4" spans="2:12" ht="15.75" customHeight="1" x14ac:dyDescent="0.25">
      <c r="B4" s="212" t="s">
        <v>68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2:12" ht="18" x14ac:dyDescent="0.25">
      <c r="B5" s="3"/>
      <c r="C5" s="3"/>
      <c r="D5" s="3"/>
      <c r="E5" s="19"/>
      <c r="F5" s="3"/>
      <c r="G5" s="3"/>
      <c r="H5" s="3"/>
      <c r="I5" s="3"/>
      <c r="J5" s="4"/>
      <c r="K5" s="4"/>
      <c r="L5" s="4"/>
    </row>
    <row r="6" spans="2:12" ht="15.75" customHeight="1" x14ac:dyDescent="0.25">
      <c r="B6" s="212" t="s">
        <v>54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</row>
    <row r="7" spans="2:12" ht="18" x14ac:dyDescent="0.25">
      <c r="B7" s="3"/>
      <c r="C7" s="3"/>
      <c r="D7" s="3"/>
      <c r="E7" s="19"/>
      <c r="F7" s="3"/>
      <c r="G7" s="3"/>
      <c r="H7" s="3"/>
      <c r="I7" s="3"/>
      <c r="J7" s="4"/>
      <c r="K7" s="4"/>
      <c r="L7" s="4"/>
    </row>
    <row r="8" spans="2:12" ht="45" customHeight="1" x14ac:dyDescent="0.25">
      <c r="B8" s="239" t="s">
        <v>7</v>
      </c>
      <c r="C8" s="240"/>
      <c r="D8" s="240"/>
      <c r="E8" s="240"/>
      <c r="F8" s="241"/>
      <c r="G8" s="49" t="s">
        <v>34</v>
      </c>
      <c r="H8" s="49" t="s">
        <v>204</v>
      </c>
      <c r="I8" s="49" t="s">
        <v>205</v>
      </c>
      <c r="J8" s="49" t="s">
        <v>207</v>
      </c>
      <c r="K8" s="49" t="s">
        <v>35</v>
      </c>
      <c r="L8" s="49" t="s">
        <v>64</v>
      </c>
    </row>
    <row r="9" spans="2:12" x14ac:dyDescent="0.25">
      <c r="B9" s="236">
        <v>1</v>
      </c>
      <c r="C9" s="237"/>
      <c r="D9" s="237"/>
      <c r="E9" s="237"/>
      <c r="F9" s="238"/>
      <c r="G9" s="53">
        <v>2</v>
      </c>
      <c r="H9" s="53">
        <v>3</v>
      </c>
      <c r="I9" s="53">
        <v>4</v>
      </c>
      <c r="J9" s="53">
        <v>5</v>
      </c>
      <c r="K9" s="53" t="s">
        <v>52</v>
      </c>
      <c r="L9" s="53" t="s">
        <v>53</v>
      </c>
    </row>
    <row r="10" spans="2:12" x14ac:dyDescent="0.25">
      <c r="B10" s="10"/>
      <c r="C10" s="10"/>
      <c r="D10" s="10"/>
      <c r="E10" s="10"/>
      <c r="F10" s="10" t="s">
        <v>63</v>
      </c>
      <c r="G10" s="101">
        <f>SUM(G11+G39)</f>
        <v>2706742.5599999996</v>
      </c>
      <c r="H10" s="73">
        <f>SUM(H11+H39)</f>
        <v>6576036</v>
      </c>
      <c r="I10" s="73">
        <f>SUM(I11+I39+I43)</f>
        <v>6576036</v>
      </c>
      <c r="J10" s="101">
        <f>SUM(J11+J39)</f>
        <v>3114898.05</v>
      </c>
      <c r="K10" s="122">
        <f>J10/G10*100</f>
        <v>115.07921351781604</v>
      </c>
      <c r="L10" s="122">
        <f>J10/I10*100</f>
        <v>47.367411765993978</v>
      </c>
    </row>
    <row r="11" spans="2:12" x14ac:dyDescent="0.25">
      <c r="B11" s="78">
        <v>6</v>
      </c>
      <c r="C11" s="78"/>
      <c r="D11" s="78"/>
      <c r="E11" s="78"/>
      <c r="F11" s="78" t="s">
        <v>3</v>
      </c>
      <c r="G11" s="93">
        <f>SUM(G12+G21+G24+G27+G33+G36)</f>
        <v>2706311.6399999997</v>
      </c>
      <c r="H11" s="92">
        <f>SUM(H12+H21+H24+H27+H33)</f>
        <v>6575667</v>
      </c>
      <c r="I11" s="92">
        <f>SUM(I12+I21+I24+I27+I33)</f>
        <v>6575667</v>
      </c>
      <c r="J11" s="93">
        <f>SUM(J12+J21+J24+J27+J33)</f>
        <v>3114660.05</v>
      </c>
      <c r="K11" s="121">
        <f>J11/G11*100</f>
        <v>115.08874306877681</v>
      </c>
      <c r="L11" s="121">
        <f>J11/I11*100</f>
        <v>47.366450430047621</v>
      </c>
    </row>
    <row r="12" spans="2:12" ht="25.5" x14ac:dyDescent="0.25">
      <c r="B12" s="80"/>
      <c r="C12" s="80">
        <v>63</v>
      </c>
      <c r="D12" s="81"/>
      <c r="E12" s="81"/>
      <c r="F12" s="81" t="s">
        <v>20</v>
      </c>
      <c r="G12" s="181">
        <f>SUM(G13+G15+G18)</f>
        <v>185563.13</v>
      </c>
      <c r="H12" s="206">
        <f t="shared" ref="H12:I12" si="0">SUM(H13+H15+H18)</f>
        <v>363235</v>
      </c>
      <c r="I12" s="206">
        <f t="shared" si="0"/>
        <v>363235</v>
      </c>
      <c r="J12" s="181">
        <f>SUM(J13+J15+J18)</f>
        <v>296265.31</v>
      </c>
      <c r="K12" s="120">
        <f>J12/G12*100</f>
        <v>159.65742224761999</v>
      </c>
      <c r="L12" s="120">
        <f>J12/I12*100</f>
        <v>81.562985395129871</v>
      </c>
    </row>
    <row r="13" spans="2:12" x14ac:dyDescent="0.25">
      <c r="B13" s="11"/>
      <c r="C13" s="11"/>
      <c r="D13" s="11">
        <v>631</v>
      </c>
      <c r="E13" s="11"/>
      <c r="F13" s="11" t="s">
        <v>42</v>
      </c>
      <c r="G13" s="182">
        <f>SUM(G14)</f>
        <v>0</v>
      </c>
      <c r="H13" s="196">
        <f t="shared" ref="H13:I13" si="1">SUM(H14)</f>
        <v>0</v>
      </c>
      <c r="I13" s="196">
        <f t="shared" si="1"/>
        <v>0</v>
      </c>
      <c r="J13" s="182">
        <f>SUM(J14)</f>
        <v>0</v>
      </c>
      <c r="K13" s="40"/>
      <c r="L13" s="40"/>
    </row>
    <row r="14" spans="2:12" x14ac:dyDescent="0.25">
      <c r="B14" s="11"/>
      <c r="C14" s="11"/>
      <c r="D14" s="11"/>
      <c r="E14" s="11">
        <v>6311</v>
      </c>
      <c r="F14" s="11" t="s">
        <v>43</v>
      </c>
      <c r="G14" s="140"/>
      <c r="H14" s="8"/>
      <c r="I14" s="8"/>
      <c r="J14" s="182"/>
      <c r="K14" s="40"/>
      <c r="L14" s="40"/>
    </row>
    <row r="15" spans="2:12" ht="25.5" x14ac:dyDescent="0.25">
      <c r="B15" s="11"/>
      <c r="C15" s="11"/>
      <c r="D15" s="11">
        <v>632</v>
      </c>
      <c r="E15" s="11"/>
      <c r="F15" s="60" t="s">
        <v>77</v>
      </c>
      <c r="G15" s="182">
        <f>SUM(G16:G17)</f>
        <v>36896.660000000003</v>
      </c>
      <c r="H15" s="196">
        <f t="shared" ref="H15:J15" si="2">SUM(H16:H17)</f>
        <v>100123</v>
      </c>
      <c r="I15" s="196">
        <f t="shared" si="2"/>
        <v>100123</v>
      </c>
      <c r="J15" s="182">
        <f t="shared" si="2"/>
        <v>164027.26999999999</v>
      </c>
      <c r="K15" s="40"/>
      <c r="L15" s="40"/>
    </row>
    <row r="16" spans="2:12" x14ac:dyDescent="0.25">
      <c r="B16" s="11"/>
      <c r="C16" s="11"/>
      <c r="D16" s="11"/>
      <c r="E16" s="11">
        <v>6321</v>
      </c>
      <c r="F16" s="60" t="s">
        <v>155</v>
      </c>
      <c r="G16" s="140">
        <v>6000</v>
      </c>
      <c r="H16" s="8"/>
      <c r="I16" s="8"/>
      <c r="J16" s="182"/>
      <c r="K16" s="40"/>
      <c r="L16" s="40"/>
    </row>
    <row r="17" spans="2:12" x14ac:dyDescent="0.25">
      <c r="B17" s="11"/>
      <c r="C17" s="11"/>
      <c r="D17" s="12"/>
      <c r="E17" s="11">
        <v>6323</v>
      </c>
      <c r="F17" s="60" t="s">
        <v>78</v>
      </c>
      <c r="G17" s="140">
        <v>30896.66</v>
      </c>
      <c r="H17" s="8">
        <v>100123</v>
      </c>
      <c r="I17" s="8">
        <v>100123</v>
      </c>
      <c r="J17" s="182">
        <v>164027.26999999999</v>
      </c>
      <c r="K17" s="40"/>
      <c r="L17" s="40"/>
    </row>
    <row r="18" spans="2:12" ht="25.5" x14ac:dyDescent="0.25">
      <c r="B18" s="11"/>
      <c r="C18" s="11"/>
      <c r="D18" s="11">
        <v>639</v>
      </c>
      <c r="E18" s="11"/>
      <c r="F18" s="60" t="s">
        <v>79</v>
      </c>
      <c r="G18" s="182">
        <f>SUM(G19:G20)</f>
        <v>148666.47</v>
      </c>
      <c r="H18" s="196">
        <f t="shared" ref="H18:J18" si="3">SUM(H19:H20)</f>
        <v>263112</v>
      </c>
      <c r="I18" s="196">
        <f t="shared" si="3"/>
        <v>263112</v>
      </c>
      <c r="J18" s="182">
        <f t="shared" si="3"/>
        <v>132238.04</v>
      </c>
      <c r="K18" s="40"/>
      <c r="L18" s="40"/>
    </row>
    <row r="19" spans="2:12" ht="25.5" x14ac:dyDescent="0.25">
      <c r="B19" s="11"/>
      <c r="C19" s="11"/>
      <c r="D19" s="11"/>
      <c r="E19" s="11">
        <v>6391</v>
      </c>
      <c r="F19" s="60" t="s">
        <v>80</v>
      </c>
      <c r="G19" s="140">
        <v>39329.32</v>
      </c>
      <c r="H19" s="8">
        <v>31166</v>
      </c>
      <c r="I19" s="8">
        <v>31166</v>
      </c>
      <c r="J19" s="182">
        <v>6695.93</v>
      </c>
      <c r="K19" s="40"/>
      <c r="L19" s="40"/>
    </row>
    <row r="20" spans="2:12" ht="25.5" x14ac:dyDescent="0.25">
      <c r="B20" s="11"/>
      <c r="C20" s="11"/>
      <c r="D20" s="11"/>
      <c r="E20" s="11">
        <v>6393</v>
      </c>
      <c r="F20" s="60" t="s">
        <v>81</v>
      </c>
      <c r="G20" s="140">
        <v>109337.15</v>
      </c>
      <c r="H20" s="8">
        <v>231946</v>
      </c>
      <c r="I20" s="8">
        <v>231946</v>
      </c>
      <c r="J20" s="182">
        <v>125542.11</v>
      </c>
      <c r="K20" s="40"/>
      <c r="L20" s="40"/>
    </row>
    <row r="21" spans="2:12" x14ac:dyDescent="0.25">
      <c r="B21" s="84"/>
      <c r="C21" s="85">
        <v>64</v>
      </c>
      <c r="D21" s="84"/>
      <c r="E21" s="84"/>
      <c r="F21" s="90" t="s">
        <v>82</v>
      </c>
      <c r="G21" s="181">
        <f>SUM(G22)</f>
        <v>7.63</v>
      </c>
      <c r="H21" s="206">
        <f t="shared" ref="H21:J21" si="4">SUM(H22)</f>
        <v>13</v>
      </c>
      <c r="I21" s="206">
        <f t="shared" si="4"/>
        <v>13</v>
      </c>
      <c r="J21" s="181">
        <f t="shared" si="4"/>
        <v>79.430000000000007</v>
      </c>
      <c r="K21" s="120">
        <f>J21/G21*100</f>
        <v>1041.0222804718219</v>
      </c>
      <c r="L21" s="120">
        <f>J21/I21*100</f>
        <v>611</v>
      </c>
    </row>
    <row r="22" spans="2:12" x14ac:dyDescent="0.25">
      <c r="B22" s="11"/>
      <c r="C22" s="11"/>
      <c r="D22" s="11">
        <v>641</v>
      </c>
      <c r="E22" s="11"/>
      <c r="F22" s="60" t="s">
        <v>83</v>
      </c>
      <c r="G22" s="182">
        <f>SUM(G23)</f>
        <v>7.63</v>
      </c>
      <c r="H22" s="196">
        <f t="shared" ref="H22:J22" si="5">SUM(H23)</f>
        <v>13</v>
      </c>
      <c r="I22" s="196">
        <f t="shared" si="5"/>
        <v>13</v>
      </c>
      <c r="J22" s="182">
        <f t="shared" si="5"/>
        <v>79.430000000000007</v>
      </c>
      <c r="K22" s="40"/>
      <c r="L22" s="40"/>
    </row>
    <row r="23" spans="2:12" x14ac:dyDescent="0.25">
      <c r="B23" s="11"/>
      <c r="C23" s="11"/>
      <c r="D23" s="12"/>
      <c r="E23" s="11">
        <v>6413</v>
      </c>
      <c r="F23" s="60" t="s">
        <v>84</v>
      </c>
      <c r="G23" s="140">
        <v>7.63</v>
      </c>
      <c r="H23" s="8">
        <v>13</v>
      </c>
      <c r="I23" s="8">
        <v>13</v>
      </c>
      <c r="J23" s="182">
        <v>79.430000000000007</v>
      </c>
      <c r="K23" s="40"/>
      <c r="L23" s="40"/>
    </row>
    <row r="24" spans="2:12" ht="25.5" x14ac:dyDescent="0.25">
      <c r="B24" s="84"/>
      <c r="C24" s="85">
        <v>65</v>
      </c>
      <c r="D24" s="86"/>
      <c r="E24" s="84"/>
      <c r="F24" s="90" t="s">
        <v>85</v>
      </c>
      <c r="G24" s="181">
        <f>SUM(G25)</f>
        <v>46035.12</v>
      </c>
      <c r="H24" s="206">
        <f t="shared" ref="H24:J25" si="6">SUM(H25)</f>
        <v>898483</v>
      </c>
      <c r="I24" s="206">
        <f t="shared" si="6"/>
        <v>898483</v>
      </c>
      <c r="J24" s="181">
        <f t="shared" si="6"/>
        <v>55519.66</v>
      </c>
      <c r="K24" s="120">
        <f>J24/G24*100</f>
        <v>120.60283540045079</v>
      </c>
      <c r="L24" s="120">
        <f>J24/I24*100</f>
        <v>6.1792666082719432</v>
      </c>
    </row>
    <row r="25" spans="2:12" x14ac:dyDescent="0.25">
      <c r="B25" s="11"/>
      <c r="C25" s="22"/>
      <c r="D25" s="11">
        <v>652</v>
      </c>
      <c r="E25" s="11"/>
      <c r="F25" s="60" t="s">
        <v>86</v>
      </c>
      <c r="G25" s="182">
        <f>SUM(G26)</f>
        <v>46035.12</v>
      </c>
      <c r="H25" s="196">
        <f t="shared" si="6"/>
        <v>898483</v>
      </c>
      <c r="I25" s="196">
        <f t="shared" si="6"/>
        <v>898483</v>
      </c>
      <c r="J25" s="182">
        <f t="shared" si="6"/>
        <v>55519.66</v>
      </c>
      <c r="K25" s="40"/>
      <c r="L25" s="40"/>
    </row>
    <row r="26" spans="2:12" x14ac:dyDescent="0.25">
      <c r="B26" s="11"/>
      <c r="C26" s="22"/>
      <c r="D26" s="11"/>
      <c r="E26" s="11">
        <v>6526</v>
      </c>
      <c r="F26" s="60" t="s">
        <v>87</v>
      </c>
      <c r="G26" s="140">
        <v>46035.12</v>
      </c>
      <c r="H26" s="8">
        <v>898483</v>
      </c>
      <c r="I26" s="8">
        <v>898483</v>
      </c>
      <c r="J26" s="182">
        <v>55519.66</v>
      </c>
      <c r="K26" s="40"/>
      <c r="L26" s="40"/>
    </row>
    <row r="27" spans="2:12" ht="25.5" x14ac:dyDescent="0.25">
      <c r="B27" s="84"/>
      <c r="C27" s="85">
        <v>66</v>
      </c>
      <c r="D27" s="84"/>
      <c r="E27" s="86"/>
      <c r="F27" s="81" t="s">
        <v>23</v>
      </c>
      <c r="G27" s="181">
        <f>SUM(G28+G31)</f>
        <v>134051.75</v>
      </c>
      <c r="H27" s="206">
        <f t="shared" ref="H27:J27" si="7">SUM(H28+H31)</f>
        <v>175636</v>
      </c>
      <c r="I27" s="206">
        <f t="shared" si="7"/>
        <v>175636</v>
      </c>
      <c r="J27" s="181">
        <f t="shared" si="7"/>
        <v>115489.77</v>
      </c>
      <c r="K27" s="120">
        <f>J27/G27*100</f>
        <v>86.153123700361988</v>
      </c>
      <c r="L27" s="120">
        <f>J27/I27*100</f>
        <v>65.755181170147353</v>
      </c>
    </row>
    <row r="28" spans="2:12" ht="25.5" x14ac:dyDescent="0.25">
      <c r="B28" s="11"/>
      <c r="C28" s="22"/>
      <c r="D28" s="11">
        <v>661</v>
      </c>
      <c r="E28" s="12"/>
      <c r="F28" s="15" t="s">
        <v>44</v>
      </c>
      <c r="G28" s="182">
        <f>SUM(G29:G30)</f>
        <v>118599.98</v>
      </c>
      <c r="H28" s="196">
        <f t="shared" ref="H28:J28" si="8">SUM(H29:H30)</f>
        <v>173636</v>
      </c>
      <c r="I28" s="196">
        <f t="shared" si="8"/>
        <v>173636</v>
      </c>
      <c r="J28" s="182">
        <f t="shared" si="8"/>
        <v>107290.72</v>
      </c>
      <c r="K28" s="40"/>
      <c r="L28" s="40"/>
    </row>
    <row r="29" spans="2:12" x14ac:dyDescent="0.25">
      <c r="B29" s="11"/>
      <c r="C29" s="22"/>
      <c r="D29" s="11"/>
      <c r="E29" s="11">
        <v>6614</v>
      </c>
      <c r="F29" s="15" t="s">
        <v>45</v>
      </c>
      <c r="G29" s="140">
        <v>647.03</v>
      </c>
      <c r="H29" s="8">
        <v>3636</v>
      </c>
      <c r="I29" s="8">
        <v>3636</v>
      </c>
      <c r="J29" s="182">
        <v>2327.37</v>
      </c>
      <c r="K29" s="40"/>
      <c r="L29" s="40"/>
    </row>
    <row r="30" spans="2:12" x14ac:dyDescent="0.25">
      <c r="B30" s="11"/>
      <c r="C30" s="22"/>
      <c r="D30" s="11"/>
      <c r="E30" s="11">
        <v>6615</v>
      </c>
      <c r="F30" s="60" t="s">
        <v>153</v>
      </c>
      <c r="G30" s="140">
        <v>117952.95</v>
      </c>
      <c r="H30" s="8">
        <v>170000</v>
      </c>
      <c r="I30" s="8">
        <v>170000</v>
      </c>
      <c r="J30" s="182">
        <v>104963.35</v>
      </c>
      <c r="K30" s="40"/>
      <c r="L30" s="40"/>
    </row>
    <row r="31" spans="2:12" ht="33.75" customHeight="1" x14ac:dyDescent="0.25">
      <c r="B31" s="11"/>
      <c r="C31" s="22"/>
      <c r="D31" s="11">
        <v>663</v>
      </c>
      <c r="E31" s="11"/>
      <c r="F31" s="60" t="s">
        <v>154</v>
      </c>
      <c r="G31" s="182">
        <f>SUM(G32)</f>
        <v>15451.77</v>
      </c>
      <c r="H31" s="196">
        <f t="shared" ref="H31:J31" si="9">SUM(H32)</f>
        <v>2000</v>
      </c>
      <c r="I31" s="196">
        <f t="shared" si="9"/>
        <v>2000</v>
      </c>
      <c r="J31" s="182">
        <f t="shared" si="9"/>
        <v>8199.0499999999993</v>
      </c>
      <c r="K31" s="40"/>
      <c r="L31" s="40"/>
    </row>
    <row r="32" spans="2:12" x14ac:dyDescent="0.25">
      <c r="B32" s="11"/>
      <c r="C32" s="22"/>
      <c r="D32" s="11"/>
      <c r="E32" s="11">
        <v>6631</v>
      </c>
      <c r="F32" s="60" t="s">
        <v>101</v>
      </c>
      <c r="G32" s="140">
        <v>15451.77</v>
      </c>
      <c r="H32" s="8">
        <v>2000</v>
      </c>
      <c r="I32" s="8">
        <v>2000</v>
      </c>
      <c r="J32" s="182">
        <v>8199.0499999999993</v>
      </c>
      <c r="K32" s="40"/>
      <c r="L32" s="40"/>
    </row>
    <row r="33" spans="2:12" ht="25.5" x14ac:dyDescent="0.25">
      <c r="B33" s="141"/>
      <c r="C33" s="85">
        <v>67</v>
      </c>
      <c r="D33" s="84"/>
      <c r="E33" s="84"/>
      <c r="F33" s="90" t="s">
        <v>144</v>
      </c>
      <c r="G33" s="181">
        <f>SUM(G34)</f>
        <v>2340654.0099999998</v>
      </c>
      <c r="H33" s="206">
        <f t="shared" ref="H33:J34" si="10">SUM(H34)</f>
        <v>5138300</v>
      </c>
      <c r="I33" s="206">
        <f t="shared" si="10"/>
        <v>5138300</v>
      </c>
      <c r="J33" s="181">
        <f t="shared" si="10"/>
        <v>2647305.88</v>
      </c>
      <c r="K33" s="120">
        <f>J33/G33*100</f>
        <v>113.10111911841257</v>
      </c>
      <c r="L33" s="120">
        <f>J33/I33*100</f>
        <v>51.521045481968741</v>
      </c>
    </row>
    <row r="34" spans="2:12" ht="25.5" x14ac:dyDescent="0.25">
      <c r="B34" s="11"/>
      <c r="C34" s="22"/>
      <c r="D34" s="11">
        <v>671</v>
      </c>
      <c r="E34" s="11"/>
      <c r="F34" s="60" t="s">
        <v>88</v>
      </c>
      <c r="G34" s="182">
        <f>SUM(G35)</f>
        <v>2340654.0099999998</v>
      </c>
      <c r="H34" s="196">
        <f t="shared" si="10"/>
        <v>5138300</v>
      </c>
      <c r="I34" s="196">
        <f t="shared" si="10"/>
        <v>5138300</v>
      </c>
      <c r="J34" s="182">
        <f t="shared" si="10"/>
        <v>2647305.88</v>
      </c>
      <c r="K34" s="40"/>
      <c r="L34" s="40"/>
    </row>
    <row r="35" spans="2:12" ht="25.5" x14ac:dyDescent="0.25">
      <c r="B35" s="11"/>
      <c r="C35" s="22"/>
      <c r="D35" s="11"/>
      <c r="E35" s="11">
        <v>6711</v>
      </c>
      <c r="F35" s="60" t="s">
        <v>89</v>
      </c>
      <c r="G35" s="140">
        <v>2340654.0099999998</v>
      </c>
      <c r="H35" s="8">
        <v>5138300</v>
      </c>
      <c r="I35" s="8">
        <v>5138300</v>
      </c>
      <c r="J35" s="182">
        <v>2647305.88</v>
      </c>
      <c r="K35" s="40"/>
      <c r="L35" s="40"/>
    </row>
    <row r="36" spans="2:12" x14ac:dyDescent="0.25">
      <c r="B36" s="141"/>
      <c r="C36" s="142">
        <v>68</v>
      </c>
      <c r="D36" s="141"/>
      <c r="E36" s="141"/>
      <c r="F36" s="146" t="s">
        <v>197</v>
      </c>
      <c r="G36" s="143">
        <f>SUM(G37)</f>
        <v>0</v>
      </c>
      <c r="H36" s="144">
        <f t="shared" ref="H36:J37" si="11">SUM(H37)</f>
        <v>0</v>
      </c>
      <c r="I36" s="144">
        <f t="shared" si="11"/>
        <v>0</v>
      </c>
      <c r="J36" s="143">
        <f t="shared" si="11"/>
        <v>0</v>
      </c>
      <c r="K36" s="120" t="e">
        <f>J36/G36*100</f>
        <v>#DIV/0!</v>
      </c>
      <c r="L36" s="120"/>
    </row>
    <row r="37" spans="2:12" x14ac:dyDescent="0.25">
      <c r="B37" s="11"/>
      <c r="C37" s="22"/>
      <c r="D37" s="11">
        <v>683</v>
      </c>
      <c r="E37" s="11"/>
      <c r="F37" s="60" t="s">
        <v>196</v>
      </c>
      <c r="G37" s="140">
        <f>SUM(G38)</f>
        <v>0</v>
      </c>
      <c r="H37" s="8">
        <f t="shared" si="11"/>
        <v>0</v>
      </c>
      <c r="I37" s="8">
        <f t="shared" si="11"/>
        <v>0</v>
      </c>
      <c r="J37" s="140">
        <f t="shared" si="11"/>
        <v>0</v>
      </c>
      <c r="K37" s="40"/>
      <c r="L37" s="40"/>
    </row>
    <row r="38" spans="2:12" x14ac:dyDescent="0.25">
      <c r="B38" s="11"/>
      <c r="C38" s="22"/>
      <c r="D38" s="11"/>
      <c r="E38" s="11">
        <v>6831</v>
      </c>
      <c r="F38" s="60" t="s">
        <v>196</v>
      </c>
      <c r="G38" s="140"/>
      <c r="H38" s="8"/>
      <c r="I38" s="8"/>
      <c r="J38" s="182">
        <v>0</v>
      </c>
      <c r="K38" s="40"/>
      <c r="L38" s="40"/>
    </row>
    <row r="39" spans="2:12" x14ac:dyDescent="0.25">
      <c r="B39" s="94">
        <v>7</v>
      </c>
      <c r="C39" s="95"/>
      <c r="D39" s="95"/>
      <c r="E39" s="96"/>
      <c r="F39" s="78" t="s">
        <v>32</v>
      </c>
      <c r="G39" s="184">
        <f>SUM(G40)</f>
        <v>430.92</v>
      </c>
      <c r="H39" s="185">
        <f>SUM(H40)</f>
        <v>369</v>
      </c>
      <c r="I39" s="185">
        <f>SUM(I40)</f>
        <v>369</v>
      </c>
      <c r="J39" s="184">
        <f>SUM(J40)</f>
        <v>238</v>
      </c>
      <c r="K39" s="79"/>
      <c r="L39" s="121">
        <f>J39/I39*100</f>
        <v>64.498644986449861</v>
      </c>
    </row>
    <row r="40" spans="2:12" ht="30.75" customHeight="1" x14ac:dyDescent="0.25">
      <c r="B40" s="84"/>
      <c r="C40" s="85">
        <v>72</v>
      </c>
      <c r="D40" s="141"/>
      <c r="E40" s="86"/>
      <c r="F40" s="91" t="s">
        <v>33</v>
      </c>
      <c r="G40" s="181">
        <f>SUM(G41)</f>
        <v>430.92</v>
      </c>
      <c r="H40" s="206">
        <f t="shared" ref="H40:J41" si="12">SUM(H41)</f>
        <v>369</v>
      </c>
      <c r="I40" s="206">
        <f t="shared" si="12"/>
        <v>369</v>
      </c>
      <c r="J40" s="181">
        <f t="shared" si="12"/>
        <v>238</v>
      </c>
      <c r="K40" s="120">
        <f>J40/G40*100</f>
        <v>55.23066926575698</v>
      </c>
      <c r="L40" s="120">
        <f>J40/I40*100</f>
        <v>64.498644986449861</v>
      </c>
    </row>
    <row r="41" spans="2:12" x14ac:dyDescent="0.25">
      <c r="B41" s="11"/>
      <c r="C41" s="11"/>
      <c r="D41" s="11">
        <v>721</v>
      </c>
      <c r="E41" s="11"/>
      <c r="F41" s="34" t="s">
        <v>46</v>
      </c>
      <c r="G41" s="182">
        <f>SUM(G42)</f>
        <v>430.92</v>
      </c>
      <c r="H41" s="196">
        <f t="shared" si="12"/>
        <v>369</v>
      </c>
      <c r="I41" s="196">
        <f t="shared" si="12"/>
        <v>369</v>
      </c>
      <c r="J41" s="182">
        <f t="shared" si="12"/>
        <v>238</v>
      </c>
      <c r="K41" s="40"/>
      <c r="L41" s="40"/>
    </row>
    <row r="42" spans="2:12" x14ac:dyDescent="0.25">
      <c r="B42" s="11"/>
      <c r="C42" s="11"/>
      <c r="D42" s="11"/>
      <c r="E42" s="11">
        <v>7211</v>
      </c>
      <c r="F42" s="34" t="s">
        <v>47</v>
      </c>
      <c r="G42" s="182">
        <v>430.92</v>
      </c>
      <c r="H42" s="8">
        <v>369</v>
      </c>
      <c r="I42" s="8">
        <v>369</v>
      </c>
      <c r="J42" s="182">
        <v>238</v>
      </c>
      <c r="K42" s="40"/>
      <c r="L42" s="40"/>
    </row>
    <row r="43" spans="2:12" x14ac:dyDescent="0.25">
      <c r="B43" s="162">
        <v>8</v>
      </c>
      <c r="C43" s="162"/>
      <c r="D43" s="162"/>
      <c r="E43" s="162"/>
      <c r="F43" s="168"/>
      <c r="G43" s="186">
        <f t="shared" ref="G43:J45" si="13">SUM(G44)</f>
        <v>0</v>
      </c>
      <c r="H43" s="165">
        <f t="shared" si="13"/>
        <v>0</v>
      </c>
      <c r="I43" s="165">
        <f t="shared" si="13"/>
        <v>0</v>
      </c>
      <c r="J43" s="165">
        <f t="shared" si="13"/>
        <v>0</v>
      </c>
      <c r="K43" s="167"/>
      <c r="L43" s="167"/>
    </row>
    <row r="44" spans="2:12" x14ac:dyDescent="0.25">
      <c r="B44" s="141"/>
      <c r="C44" s="141">
        <v>84</v>
      </c>
      <c r="D44" s="141"/>
      <c r="E44" s="141"/>
      <c r="F44" s="169"/>
      <c r="G44" s="183">
        <f t="shared" si="13"/>
        <v>0</v>
      </c>
      <c r="H44" s="144">
        <f t="shared" si="13"/>
        <v>0</v>
      </c>
      <c r="I44" s="144">
        <f t="shared" si="13"/>
        <v>0</v>
      </c>
      <c r="J44" s="144">
        <f t="shared" si="13"/>
        <v>0</v>
      </c>
      <c r="K44" s="145"/>
      <c r="L44" s="145"/>
    </row>
    <row r="45" spans="2:12" x14ac:dyDescent="0.25">
      <c r="B45" s="11"/>
      <c r="C45" s="11"/>
      <c r="D45" s="11">
        <v>842</v>
      </c>
      <c r="E45" s="11"/>
      <c r="F45" s="34"/>
      <c r="G45" s="182">
        <f t="shared" si="13"/>
        <v>0</v>
      </c>
      <c r="H45" s="8">
        <f t="shared" si="13"/>
        <v>0</v>
      </c>
      <c r="I45" s="8">
        <f t="shared" si="13"/>
        <v>0</v>
      </c>
      <c r="J45" s="8">
        <f t="shared" si="13"/>
        <v>0</v>
      </c>
      <c r="K45" s="40"/>
      <c r="L45" s="40"/>
    </row>
    <row r="46" spans="2:12" x14ac:dyDescent="0.25">
      <c r="B46" s="11"/>
      <c r="C46" s="11"/>
      <c r="D46" s="11"/>
      <c r="E46" s="11">
        <v>8422</v>
      </c>
      <c r="F46" s="34"/>
      <c r="G46" s="140"/>
      <c r="H46" s="8"/>
      <c r="I46" s="8"/>
      <c r="J46" s="182"/>
      <c r="K46" s="40"/>
      <c r="L46" s="40"/>
    </row>
    <row r="47" spans="2:12" x14ac:dyDescent="0.25">
      <c r="G47" s="187"/>
      <c r="H47" s="187"/>
      <c r="I47" s="187"/>
      <c r="J47" s="188"/>
    </row>
    <row r="48" spans="2:12" ht="18" x14ac:dyDescent="0.25">
      <c r="B48" s="3"/>
      <c r="C48" s="3"/>
      <c r="D48" s="3"/>
      <c r="E48" s="19"/>
      <c r="F48" s="3"/>
      <c r="G48" s="189"/>
      <c r="H48" s="189"/>
      <c r="I48" s="189"/>
      <c r="J48" s="76"/>
      <c r="K48" s="4"/>
      <c r="L48" s="4"/>
    </row>
    <row r="49" spans="2:12" ht="36.75" customHeight="1" x14ac:dyDescent="0.25">
      <c r="B49" s="239" t="s">
        <v>7</v>
      </c>
      <c r="C49" s="240"/>
      <c r="D49" s="240"/>
      <c r="E49" s="240"/>
      <c r="F49" s="241"/>
      <c r="G49" s="49" t="s">
        <v>34</v>
      </c>
      <c r="H49" s="49" t="s">
        <v>204</v>
      </c>
      <c r="I49" s="49" t="s">
        <v>205</v>
      </c>
      <c r="J49" s="77" t="s">
        <v>207</v>
      </c>
      <c r="K49" s="49" t="s">
        <v>35</v>
      </c>
      <c r="L49" s="49" t="s">
        <v>64</v>
      </c>
    </row>
    <row r="50" spans="2:12" x14ac:dyDescent="0.25">
      <c r="B50" s="236">
        <v>1</v>
      </c>
      <c r="C50" s="237"/>
      <c r="D50" s="237"/>
      <c r="E50" s="237"/>
      <c r="F50" s="238"/>
      <c r="G50" s="49">
        <v>2</v>
      </c>
      <c r="H50" s="49">
        <v>3</v>
      </c>
      <c r="I50" s="49">
        <v>4</v>
      </c>
      <c r="J50" s="190">
        <v>5</v>
      </c>
      <c r="K50" s="53" t="s">
        <v>52</v>
      </c>
      <c r="L50" s="53" t="s">
        <v>53</v>
      </c>
    </row>
    <row r="51" spans="2:12" x14ac:dyDescent="0.25">
      <c r="B51" s="10"/>
      <c r="C51" s="10"/>
      <c r="D51" s="10"/>
      <c r="E51" s="10"/>
      <c r="F51" s="10" t="s">
        <v>62</v>
      </c>
      <c r="G51" s="101">
        <f>SUM(G52+G115)</f>
        <v>2949087.4200000004</v>
      </c>
      <c r="H51" s="73">
        <f>SUM(H52+H115+H128)</f>
        <v>6710741</v>
      </c>
      <c r="I51" s="73">
        <f>SUM(I52+I115+I128)</f>
        <v>6809098</v>
      </c>
      <c r="J51" s="101">
        <f>SUM(J52+J115)</f>
        <v>3533683.84</v>
      </c>
      <c r="K51" s="40"/>
      <c r="L51" s="123">
        <f>J51/I51*100</f>
        <v>51.896504353440051</v>
      </c>
    </row>
    <row r="52" spans="2:12" x14ac:dyDescent="0.25">
      <c r="B52" s="78">
        <v>3</v>
      </c>
      <c r="C52" s="78"/>
      <c r="D52" s="78"/>
      <c r="E52" s="78"/>
      <c r="F52" s="78" t="s">
        <v>4</v>
      </c>
      <c r="G52" s="102">
        <f>SUM(G53+G65+G96+G103+G107+G110)</f>
        <v>2920215.9000000004</v>
      </c>
      <c r="H52" s="97">
        <f>SUM(H53+H65+H96+H107+H110)</f>
        <v>6504350</v>
      </c>
      <c r="I52" s="97">
        <f>SUM(I53+I65+I96+I107+I110)</f>
        <v>6524350</v>
      </c>
      <c r="J52" s="102">
        <f>SUM(J53+J65+J99+J107+J110)</f>
        <v>3422874.8</v>
      </c>
      <c r="K52" s="79"/>
      <c r="L52" s="121">
        <f>J52/I52*100</f>
        <v>52.46307754795496</v>
      </c>
    </row>
    <row r="53" spans="2:12" x14ac:dyDescent="0.25">
      <c r="B53" s="80"/>
      <c r="C53" s="80">
        <v>31</v>
      </c>
      <c r="D53" s="81"/>
      <c r="E53" s="81"/>
      <c r="F53" s="81" t="s">
        <v>5</v>
      </c>
      <c r="G53" s="181">
        <f>SUM(G54+G59+G61)</f>
        <v>2321989.0300000003</v>
      </c>
      <c r="H53" s="82">
        <f>SUM(H54+H59+H61)</f>
        <v>5250256</v>
      </c>
      <c r="I53" s="82">
        <f>SUM(I54+I59+I61)</f>
        <v>5250256</v>
      </c>
      <c r="J53" s="181">
        <f>SUM(J54+J59+J61)</f>
        <v>2820777.51</v>
      </c>
      <c r="K53" s="83"/>
      <c r="L53" s="120">
        <f>J53/I53*100</f>
        <v>53.726475623283889</v>
      </c>
    </row>
    <row r="54" spans="2:12" x14ac:dyDescent="0.25">
      <c r="B54" s="11"/>
      <c r="C54" s="11"/>
      <c r="D54" s="11">
        <v>311</v>
      </c>
      <c r="E54" s="11"/>
      <c r="F54" s="11" t="s">
        <v>48</v>
      </c>
      <c r="G54" s="182">
        <f>SUM(G55:G58)</f>
        <v>1865366.4300000002</v>
      </c>
      <c r="H54" s="8">
        <f>SUM(H55:H58)</f>
        <v>4316982</v>
      </c>
      <c r="I54" s="8">
        <f>SUM(I55:I58)</f>
        <v>4316982</v>
      </c>
      <c r="J54" s="182">
        <f>SUM(J55:J58)</f>
        <v>2246077</v>
      </c>
      <c r="K54" s="40"/>
      <c r="L54" s="40"/>
    </row>
    <row r="55" spans="2:12" x14ac:dyDescent="0.25">
      <c r="B55" s="11"/>
      <c r="C55" s="11"/>
      <c r="D55" s="11"/>
      <c r="E55" s="11">
        <v>3111</v>
      </c>
      <c r="F55" s="11" t="s">
        <v>49</v>
      </c>
      <c r="G55" s="140">
        <v>1849091.59</v>
      </c>
      <c r="H55" s="8">
        <v>4275995</v>
      </c>
      <c r="I55" s="8">
        <v>4275995</v>
      </c>
      <c r="J55" s="182">
        <v>2209658.62</v>
      </c>
      <c r="K55" s="40"/>
      <c r="L55" s="40"/>
    </row>
    <row r="56" spans="2:12" x14ac:dyDescent="0.25">
      <c r="B56" s="11"/>
      <c r="C56" s="11"/>
      <c r="D56" s="11"/>
      <c r="E56" s="11">
        <v>3112</v>
      </c>
      <c r="F56" s="66" t="s">
        <v>136</v>
      </c>
      <c r="G56" s="140">
        <v>0</v>
      </c>
      <c r="H56" s="8">
        <v>16856</v>
      </c>
      <c r="I56" s="8">
        <v>16856</v>
      </c>
      <c r="J56" s="182">
        <v>130</v>
      </c>
      <c r="K56" s="40"/>
      <c r="L56" s="40"/>
    </row>
    <row r="57" spans="2:12" x14ac:dyDescent="0.25">
      <c r="B57" s="11"/>
      <c r="C57" s="11"/>
      <c r="D57" s="11"/>
      <c r="E57" s="11">
        <v>3113</v>
      </c>
      <c r="F57" s="66" t="s">
        <v>137</v>
      </c>
      <c r="G57" s="140">
        <v>15684.49</v>
      </c>
      <c r="H57" s="8">
        <v>23416</v>
      </c>
      <c r="I57" s="8">
        <v>23416</v>
      </c>
      <c r="J57" s="182">
        <v>35664.15</v>
      </c>
      <c r="K57" s="40"/>
      <c r="L57" s="40"/>
    </row>
    <row r="58" spans="2:12" x14ac:dyDescent="0.25">
      <c r="B58" s="11"/>
      <c r="C58" s="11"/>
      <c r="D58" s="11"/>
      <c r="E58" s="11">
        <v>3114</v>
      </c>
      <c r="F58" s="66" t="s">
        <v>138</v>
      </c>
      <c r="G58" s="140">
        <v>590.35</v>
      </c>
      <c r="H58" s="8">
        <v>715</v>
      </c>
      <c r="I58" s="8">
        <v>715</v>
      </c>
      <c r="J58" s="182">
        <v>624.23</v>
      </c>
      <c r="K58" s="40"/>
      <c r="L58" s="40"/>
    </row>
    <row r="59" spans="2:12" x14ac:dyDescent="0.25">
      <c r="B59" s="11"/>
      <c r="C59" s="11"/>
      <c r="D59" s="11">
        <v>312</v>
      </c>
      <c r="E59" s="11"/>
      <c r="F59" s="66" t="s">
        <v>139</v>
      </c>
      <c r="G59" s="182">
        <f>SUM(G60)</f>
        <v>144317.39000000001</v>
      </c>
      <c r="H59" s="8">
        <f>SUM(H60)</f>
        <v>242296</v>
      </c>
      <c r="I59" s="8">
        <f>SUM(I60)</f>
        <v>242296</v>
      </c>
      <c r="J59" s="182">
        <f>SUM(J60)</f>
        <v>194793.75</v>
      </c>
      <c r="K59" s="40"/>
      <c r="L59" s="40"/>
    </row>
    <row r="60" spans="2:12" x14ac:dyDescent="0.25">
      <c r="B60" s="11"/>
      <c r="C60" s="11"/>
      <c r="D60" s="11"/>
      <c r="E60" s="11">
        <v>3121</v>
      </c>
      <c r="F60" s="66" t="s">
        <v>139</v>
      </c>
      <c r="G60" s="140">
        <v>144317.39000000001</v>
      </c>
      <c r="H60" s="8">
        <v>242296</v>
      </c>
      <c r="I60" s="8">
        <v>242296</v>
      </c>
      <c r="J60" s="182">
        <v>194793.75</v>
      </c>
      <c r="K60" s="40"/>
      <c r="L60" s="40"/>
    </row>
    <row r="61" spans="2:12" x14ac:dyDescent="0.25">
      <c r="B61" s="11"/>
      <c r="C61" s="11"/>
      <c r="D61" s="11">
        <v>313</v>
      </c>
      <c r="E61" s="11"/>
      <c r="F61" s="66" t="s">
        <v>140</v>
      </c>
      <c r="G61" s="182">
        <f>SUM(G62:G64)</f>
        <v>312305.20999999996</v>
      </c>
      <c r="H61" s="8">
        <f>SUM(H62:H64)</f>
        <v>690978</v>
      </c>
      <c r="I61" s="8">
        <f>SUM(I62:I64)</f>
        <v>690978</v>
      </c>
      <c r="J61" s="182">
        <f>SUM(J62:J64)</f>
        <v>379906.76</v>
      </c>
      <c r="K61" s="40"/>
      <c r="L61" s="40"/>
    </row>
    <row r="62" spans="2:12" x14ac:dyDescent="0.25">
      <c r="B62" s="11"/>
      <c r="C62" s="11"/>
      <c r="D62" s="11"/>
      <c r="E62" s="11">
        <v>3131</v>
      </c>
      <c r="F62" s="66" t="s">
        <v>141</v>
      </c>
      <c r="G62" s="140">
        <v>165.37</v>
      </c>
      <c r="H62" s="8"/>
      <c r="I62" s="8">
        <v>0</v>
      </c>
      <c r="J62" s="182">
        <v>272.20999999999998</v>
      </c>
      <c r="K62" s="40"/>
      <c r="L62" s="40"/>
    </row>
    <row r="63" spans="2:12" x14ac:dyDescent="0.25">
      <c r="B63" s="11"/>
      <c r="C63" s="11"/>
      <c r="D63" s="11"/>
      <c r="E63" s="11">
        <v>3132</v>
      </c>
      <c r="F63" s="66" t="s">
        <v>142</v>
      </c>
      <c r="G63" s="140">
        <v>312092.36</v>
      </c>
      <c r="H63" s="8">
        <v>690978</v>
      </c>
      <c r="I63" s="8">
        <v>690978</v>
      </c>
      <c r="J63" s="182">
        <v>379565.62</v>
      </c>
      <c r="K63" s="40"/>
      <c r="L63" s="40"/>
    </row>
    <row r="64" spans="2:12" ht="25.5" x14ac:dyDescent="0.25">
      <c r="B64" s="11"/>
      <c r="C64" s="11"/>
      <c r="D64" s="11"/>
      <c r="E64" s="11">
        <v>3133</v>
      </c>
      <c r="F64" s="66" t="s">
        <v>143</v>
      </c>
      <c r="G64" s="140">
        <v>47.48</v>
      </c>
      <c r="H64" s="8"/>
      <c r="I64" s="8">
        <v>0</v>
      </c>
      <c r="J64" s="182">
        <v>68.930000000000007</v>
      </c>
      <c r="K64" s="40"/>
      <c r="L64" s="40"/>
    </row>
    <row r="65" spans="2:12" x14ac:dyDescent="0.25">
      <c r="B65" s="84"/>
      <c r="C65" s="85">
        <v>32</v>
      </c>
      <c r="D65" s="86"/>
      <c r="E65" s="86"/>
      <c r="F65" s="84" t="s">
        <v>17</v>
      </c>
      <c r="G65" s="181">
        <f>SUM(G66+G71+G77+G87+G89)</f>
        <v>584856.71</v>
      </c>
      <c r="H65" s="82">
        <f>SUM(H66+H71+H77+H87+H89)</f>
        <v>1195243</v>
      </c>
      <c r="I65" s="82">
        <f>SUM(I66+I71+I77+I87+I89)</f>
        <v>1215243</v>
      </c>
      <c r="J65" s="181">
        <f>SUM(J66+J71+J77+J87+J89)</f>
        <v>588057.03</v>
      </c>
      <c r="K65" s="83"/>
      <c r="L65" s="120">
        <f>J65/I65*100</f>
        <v>48.39007754004755</v>
      </c>
    </row>
    <row r="66" spans="2:12" x14ac:dyDescent="0.25">
      <c r="B66" s="11"/>
      <c r="C66" s="11"/>
      <c r="D66" s="11">
        <v>321</v>
      </c>
      <c r="E66" s="11"/>
      <c r="F66" s="11" t="s">
        <v>50</v>
      </c>
      <c r="G66" s="182">
        <f>SUM(G67:G70)</f>
        <v>139824.33000000002</v>
      </c>
      <c r="H66" s="8">
        <f>SUM(H67:H70)</f>
        <v>361263</v>
      </c>
      <c r="I66" s="8">
        <f>SUM(I67:I70)</f>
        <v>361263</v>
      </c>
      <c r="J66" s="182">
        <f>SUM(J67:J70)</f>
        <v>139235.14000000001</v>
      </c>
      <c r="K66" s="40"/>
      <c r="L66" s="40"/>
    </row>
    <row r="67" spans="2:12" x14ac:dyDescent="0.25">
      <c r="B67" s="11"/>
      <c r="C67" s="22"/>
      <c r="D67" s="11"/>
      <c r="E67" s="11">
        <v>3211</v>
      </c>
      <c r="F67" s="34" t="s">
        <v>51</v>
      </c>
      <c r="G67" s="140">
        <v>84131.66</v>
      </c>
      <c r="H67" s="8">
        <v>256881</v>
      </c>
      <c r="I67" s="8">
        <v>256881</v>
      </c>
      <c r="J67" s="182">
        <v>75333.36</v>
      </c>
      <c r="K67" s="40"/>
      <c r="L67" s="40"/>
    </row>
    <row r="68" spans="2:12" ht="29.25" customHeight="1" x14ac:dyDescent="0.25">
      <c r="B68" s="11"/>
      <c r="C68" s="22"/>
      <c r="D68" s="12"/>
      <c r="E68" s="11">
        <v>3212</v>
      </c>
      <c r="F68" s="66" t="s">
        <v>133</v>
      </c>
      <c r="G68" s="140">
        <v>28469.58</v>
      </c>
      <c r="H68" s="8">
        <v>48484</v>
      </c>
      <c r="I68" s="8">
        <v>48484</v>
      </c>
      <c r="J68" s="182">
        <v>29428.74</v>
      </c>
      <c r="K68" s="40"/>
      <c r="L68" s="40"/>
    </row>
    <row r="69" spans="2:12" x14ac:dyDescent="0.25">
      <c r="B69" s="11"/>
      <c r="C69" s="22"/>
      <c r="D69" s="12"/>
      <c r="E69" s="11">
        <v>3213</v>
      </c>
      <c r="F69" s="66" t="s">
        <v>134</v>
      </c>
      <c r="G69" s="140">
        <v>13656.45</v>
      </c>
      <c r="H69" s="8">
        <v>34898</v>
      </c>
      <c r="I69" s="8">
        <v>34898</v>
      </c>
      <c r="J69" s="182">
        <v>24803.040000000001</v>
      </c>
      <c r="K69" s="40"/>
      <c r="L69" s="40"/>
    </row>
    <row r="70" spans="2:12" x14ac:dyDescent="0.25">
      <c r="B70" s="11"/>
      <c r="C70" s="11"/>
      <c r="D70" s="12"/>
      <c r="E70" s="11">
        <v>3214</v>
      </c>
      <c r="F70" s="66" t="s">
        <v>135</v>
      </c>
      <c r="G70" s="140">
        <v>13566.64</v>
      </c>
      <c r="H70" s="8">
        <v>21000</v>
      </c>
      <c r="I70" s="8">
        <v>21000</v>
      </c>
      <c r="J70" s="182">
        <v>9670</v>
      </c>
      <c r="K70" s="40"/>
      <c r="L70" s="40"/>
    </row>
    <row r="71" spans="2:12" x14ac:dyDescent="0.25">
      <c r="B71" s="11"/>
      <c r="C71" s="11"/>
      <c r="D71" s="11">
        <v>322</v>
      </c>
      <c r="E71" s="11"/>
      <c r="F71" s="66" t="s">
        <v>127</v>
      </c>
      <c r="G71" s="191">
        <f>SUM(G72:G76)</f>
        <v>61904.390000000007</v>
      </c>
      <c r="H71" s="8">
        <f>SUM(H72:H76)</f>
        <v>184186</v>
      </c>
      <c r="I71" s="8">
        <f>SUM(I72:I76)</f>
        <v>184186</v>
      </c>
      <c r="J71" s="182">
        <f>SUM(J72:J76)</f>
        <v>70632.37999999999</v>
      </c>
      <c r="K71" s="40"/>
      <c r="L71" s="40"/>
    </row>
    <row r="72" spans="2:12" x14ac:dyDescent="0.25">
      <c r="B72" s="11"/>
      <c r="C72" s="11"/>
      <c r="D72" s="11"/>
      <c r="E72" s="11">
        <v>3221</v>
      </c>
      <c r="F72" s="66" t="s">
        <v>128</v>
      </c>
      <c r="G72" s="140">
        <v>20744.75</v>
      </c>
      <c r="H72" s="8">
        <v>39966</v>
      </c>
      <c r="I72" s="8">
        <v>39966</v>
      </c>
      <c r="J72" s="182">
        <v>18487.8</v>
      </c>
      <c r="K72" s="40"/>
      <c r="L72" s="40"/>
    </row>
    <row r="73" spans="2:12" x14ac:dyDescent="0.25">
      <c r="B73" s="11"/>
      <c r="C73" s="11"/>
      <c r="D73" s="11"/>
      <c r="E73" s="11">
        <v>3223</v>
      </c>
      <c r="F73" s="66" t="s">
        <v>129</v>
      </c>
      <c r="G73" s="140">
        <v>33064.47</v>
      </c>
      <c r="H73" s="8">
        <v>120664</v>
      </c>
      <c r="I73" s="8">
        <v>120664</v>
      </c>
      <c r="J73" s="182">
        <v>37108.879999999997</v>
      </c>
      <c r="K73" s="40"/>
      <c r="L73" s="40"/>
    </row>
    <row r="74" spans="2:12" ht="24" customHeight="1" x14ac:dyDescent="0.25">
      <c r="B74" s="11"/>
      <c r="C74" s="11"/>
      <c r="D74" s="11"/>
      <c r="E74" s="11">
        <v>3224</v>
      </c>
      <c r="F74" s="66" t="s">
        <v>130</v>
      </c>
      <c r="G74" s="140">
        <v>8009.12</v>
      </c>
      <c r="H74" s="8">
        <v>17360</v>
      </c>
      <c r="I74" s="8">
        <v>17360</v>
      </c>
      <c r="J74" s="182">
        <v>14764.69</v>
      </c>
      <c r="K74" s="40"/>
      <c r="L74" s="40"/>
    </row>
    <row r="75" spans="2:12" x14ac:dyDescent="0.25">
      <c r="B75" s="11"/>
      <c r="C75" s="11"/>
      <c r="D75" s="11"/>
      <c r="E75" s="11">
        <v>3225</v>
      </c>
      <c r="F75" s="66" t="s">
        <v>131</v>
      </c>
      <c r="G75" s="140">
        <v>86.05</v>
      </c>
      <c r="H75" s="8">
        <v>4321</v>
      </c>
      <c r="I75" s="8">
        <v>4321</v>
      </c>
      <c r="J75" s="182">
        <v>271.01</v>
      </c>
      <c r="K75" s="40"/>
      <c r="L75" s="40"/>
    </row>
    <row r="76" spans="2:12" x14ac:dyDescent="0.25">
      <c r="B76" s="11"/>
      <c r="C76" s="11"/>
      <c r="D76" s="11"/>
      <c r="E76" s="11">
        <v>3227</v>
      </c>
      <c r="F76" s="66" t="s">
        <v>132</v>
      </c>
      <c r="G76" s="140">
        <v>0</v>
      </c>
      <c r="H76" s="8">
        <v>1875</v>
      </c>
      <c r="I76" s="8">
        <v>1875</v>
      </c>
      <c r="J76" s="182">
        <v>0</v>
      </c>
      <c r="K76" s="40"/>
      <c r="L76" s="40"/>
    </row>
    <row r="77" spans="2:12" x14ac:dyDescent="0.25">
      <c r="B77" s="11"/>
      <c r="C77" s="11"/>
      <c r="D77" s="11">
        <v>323</v>
      </c>
      <c r="E77" s="11"/>
      <c r="F77" s="66" t="s">
        <v>117</v>
      </c>
      <c r="G77" s="182">
        <f>SUM(G78:G86)</f>
        <v>279650.77999999997</v>
      </c>
      <c r="H77" s="8">
        <f>SUM(H78:H86)</f>
        <v>502277</v>
      </c>
      <c r="I77" s="8">
        <f>SUM(I78:I86)</f>
        <v>522277</v>
      </c>
      <c r="J77" s="182">
        <f>SUM(J78:J86)</f>
        <v>288745.08999999997</v>
      </c>
      <c r="K77" s="40"/>
      <c r="L77" s="40"/>
    </row>
    <row r="78" spans="2:12" x14ac:dyDescent="0.25">
      <c r="B78" s="11"/>
      <c r="C78" s="11"/>
      <c r="D78" s="11"/>
      <c r="E78" s="11">
        <v>3231</v>
      </c>
      <c r="F78" s="66" t="s">
        <v>118</v>
      </c>
      <c r="G78" s="140">
        <v>13807.17</v>
      </c>
      <c r="H78" s="8">
        <v>36747</v>
      </c>
      <c r="I78" s="8">
        <v>36747</v>
      </c>
      <c r="J78" s="182">
        <v>9909.08</v>
      </c>
      <c r="K78" s="40"/>
      <c r="L78" s="40"/>
    </row>
    <row r="79" spans="2:12" x14ac:dyDescent="0.25">
      <c r="B79" s="11"/>
      <c r="C79" s="11"/>
      <c r="D79" s="11"/>
      <c r="E79" s="11">
        <v>3232</v>
      </c>
      <c r="F79" s="66" t="s">
        <v>119</v>
      </c>
      <c r="G79" s="140">
        <v>36820.01</v>
      </c>
      <c r="H79" s="8">
        <v>90521</v>
      </c>
      <c r="I79" s="8">
        <v>90521</v>
      </c>
      <c r="J79" s="182">
        <v>51262.67</v>
      </c>
      <c r="K79" s="40"/>
      <c r="L79" s="40"/>
    </row>
    <row r="80" spans="2:12" x14ac:dyDescent="0.25">
      <c r="B80" s="11"/>
      <c r="C80" s="11"/>
      <c r="D80" s="11"/>
      <c r="E80" s="11">
        <v>3233</v>
      </c>
      <c r="F80" s="66" t="s">
        <v>120</v>
      </c>
      <c r="G80" s="140">
        <v>7102.71</v>
      </c>
      <c r="H80" s="8">
        <v>22567</v>
      </c>
      <c r="I80" s="8">
        <v>22567</v>
      </c>
      <c r="J80" s="182">
        <v>7616.05</v>
      </c>
      <c r="K80" s="40"/>
      <c r="L80" s="40"/>
    </row>
    <row r="81" spans="2:12" x14ac:dyDescent="0.25">
      <c r="B81" s="11"/>
      <c r="C81" s="11"/>
      <c r="D81" s="11"/>
      <c r="E81" s="11">
        <v>3234</v>
      </c>
      <c r="F81" s="66" t="s">
        <v>121</v>
      </c>
      <c r="G81" s="140">
        <v>9151.07</v>
      </c>
      <c r="H81" s="8">
        <v>19833</v>
      </c>
      <c r="I81" s="8">
        <v>19833</v>
      </c>
      <c r="J81" s="182">
        <v>10851.6</v>
      </c>
      <c r="K81" s="40"/>
      <c r="L81" s="40"/>
    </row>
    <row r="82" spans="2:12" x14ac:dyDescent="0.25">
      <c r="B82" s="11"/>
      <c r="C82" s="11"/>
      <c r="D82" s="11"/>
      <c r="E82" s="11">
        <v>3235</v>
      </c>
      <c r="F82" s="66" t="s">
        <v>122</v>
      </c>
      <c r="G82" s="140">
        <v>50763.96</v>
      </c>
      <c r="H82" s="8">
        <v>62681</v>
      </c>
      <c r="I82" s="8">
        <v>62681</v>
      </c>
      <c r="J82" s="182">
        <v>35914.36</v>
      </c>
      <c r="K82" s="40"/>
      <c r="L82" s="40"/>
    </row>
    <row r="83" spans="2:12" x14ac:dyDescent="0.25">
      <c r="B83" s="11"/>
      <c r="C83" s="11"/>
      <c r="D83" s="11"/>
      <c r="E83" s="11">
        <v>3236</v>
      </c>
      <c r="F83" s="66" t="s">
        <v>123</v>
      </c>
      <c r="G83" s="140">
        <v>3382.5</v>
      </c>
      <c r="H83" s="8">
        <v>7310</v>
      </c>
      <c r="I83" s="8">
        <v>7310</v>
      </c>
      <c r="J83" s="182">
        <v>5481.56</v>
      </c>
      <c r="K83" s="40"/>
      <c r="L83" s="40"/>
    </row>
    <row r="84" spans="2:12" x14ac:dyDescent="0.25">
      <c r="B84" s="11"/>
      <c r="C84" s="11"/>
      <c r="D84" s="11"/>
      <c r="E84" s="11">
        <v>3237</v>
      </c>
      <c r="F84" s="66" t="s">
        <v>124</v>
      </c>
      <c r="G84" s="140">
        <v>126674.31</v>
      </c>
      <c r="H84" s="8">
        <v>193015</v>
      </c>
      <c r="I84" s="8">
        <v>193015</v>
      </c>
      <c r="J84" s="182">
        <v>108629.53</v>
      </c>
      <c r="K84" s="40"/>
      <c r="L84" s="40"/>
    </row>
    <row r="85" spans="2:12" x14ac:dyDescent="0.25">
      <c r="B85" s="11"/>
      <c r="C85" s="11"/>
      <c r="D85" s="11"/>
      <c r="E85" s="11">
        <v>3238</v>
      </c>
      <c r="F85" s="66" t="s">
        <v>125</v>
      </c>
      <c r="G85" s="140">
        <v>10338.17</v>
      </c>
      <c r="H85" s="8">
        <v>22498</v>
      </c>
      <c r="I85" s="8">
        <v>42498</v>
      </c>
      <c r="J85" s="182">
        <v>23460.46</v>
      </c>
      <c r="K85" s="40"/>
      <c r="L85" s="40"/>
    </row>
    <row r="86" spans="2:12" x14ac:dyDescent="0.25">
      <c r="B86" s="11"/>
      <c r="C86" s="11"/>
      <c r="D86" s="11"/>
      <c r="E86" s="11">
        <v>3239</v>
      </c>
      <c r="F86" s="66" t="s">
        <v>126</v>
      </c>
      <c r="G86" s="140">
        <v>21610.880000000001</v>
      </c>
      <c r="H86" s="8">
        <v>47105</v>
      </c>
      <c r="I86" s="8">
        <v>47105</v>
      </c>
      <c r="J86" s="182">
        <v>35619.78</v>
      </c>
      <c r="K86" s="40"/>
      <c r="L86" s="40"/>
    </row>
    <row r="87" spans="2:12" x14ac:dyDescent="0.25">
      <c r="B87" s="11"/>
      <c r="C87" s="11"/>
      <c r="D87" s="11">
        <v>324</v>
      </c>
      <c r="E87" s="11"/>
      <c r="F87" s="66" t="s">
        <v>116</v>
      </c>
      <c r="G87" s="182">
        <f>SUM(G88)</f>
        <v>35551.360000000001</v>
      </c>
      <c r="H87" s="8">
        <v>12146</v>
      </c>
      <c r="I87" s="8">
        <f>SUM(I88)</f>
        <v>12146</v>
      </c>
      <c r="J87" s="182">
        <f>SUM(J88)</f>
        <v>6479.71</v>
      </c>
      <c r="K87" s="40"/>
      <c r="L87" s="40"/>
    </row>
    <row r="88" spans="2:12" x14ac:dyDescent="0.25">
      <c r="B88" s="11"/>
      <c r="C88" s="11"/>
      <c r="D88" s="11"/>
      <c r="E88" s="11">
        <v>3241</v>
      </c>
      <c r="F88" s="72" t="s">
        <v>116</v>
      </c>
      <c r="G88" s="140">
        <v>35551.360000000001</v>
      </c>
      <c r="H88" s="8">
        <v>12146</v>
      </c>
      <c r="I88" s="8">
        <v>12146</v>
      </c>
      <c r="J88" s="182">
        <v>6479.71</v>
      </c>
      <c r="K88" s="40"/>
      <c r="L88" s="40"/>
    </row>
    <row r="89" spans="2:12" x14ac:dyDescent="0.25">
      <c r="B89" s="11"/>
      <c r="C89" s="11"/>
      <c r="D89" s="11">
        <v>329</v>
      </c>
      <c r="E89" s="11"/>
      <c r="F89" s="66" t="s">
        <v>110</v>
      </c>
      <c r="G89" s="182">
        <f>SUM(G90:G95)</f>
        <v>67925.850000000006</v>
      </c>
      <c r="H89" s="196">
        <f t="shared" ref="H89:I89" si="14">SUM(H90:H95)</f>
        <v>135371</v>
      </c>
      <c r="I89" s="196">
        <f t="shared" si="14"/>
        <v>135371</v>
      </c>
      <c r="J89" s="182">
        <f>SUM(J90:J95)</f>
        <v>82964.710000000006</v>
      </c>
      <c r="K89" s="40"/>
      <c r="L89" s="40"/>
    </row>
    <row r="90" spans="2:12" x14ac:dyDescent="0.25">
      <c r="B90" s="11"/>
      <c r="C90" s="11"/>
      <c r="D90" s="11"/>
      <c r="E90" s="11">
        <v>3292</v>
      </c>
      <c r="F90" s="66" t="s">
        <v>111</v>
      </c>
      <c r="G90" s="140">
        <v>210.92</v>
      </c>
      <c r="H90" s="8">
        <v>12146</v>
      </c>
      <c r="I90" s="8">
        <v>12146</v>
      </c>
      <c r="J90" s="182">
        <v>332.56</v>
      </c>
      <c r="K90" s="40"/>
      <c r="L90" s="40"/>
    </row>
    <row r="91" spans="2:12" x14ac:dyDescent="0.25">
      <c r="B91" s="11"/>
      <c r="C91" s="11"/>
      <c r="D91" s="11"/>
      <c r="E91" s="11">
        <v>3293</v>
      </c>
      <c r="F91" s="66" t="s">
        <v>112</v>
      </c>
      <c r="G91" s="140">
        <v>14018.05</v>
      </c>
      <c r="H91" s="8">
        <v>24919</v>
      </c>
      <c r="I91" s="8">
        <v>24919</v>
      </c>
      <c r="J91" s="182">
        <v>13225.87</v>
      </c>
      <c r="K91" s="40"/>
      <c r="L91" s="40"/>
    </row>
    <row r="92" spans="2:12" x14ac:dyDescent="0.25">
      <c r="B92" s="11"/>
      <c r="C92" s="11"/>
      <c r="D92" s="12"/>
      <c r="E92" s="11">
        <v>3294</v>
      </c>
      <c r="F92" s="66" t="s">
        <v>113</v>
      </c>
      <c r="G92" s="140">
        <v>11292.04</v>
      </c>
      <c r="H92" s="8">
        <v>25896</v>
      </c>
      <c r="I92" s="8">
        <v>25896</v>
      </c>
      <c r="J92" s="182">
        <v>16756.650000000001</v>
      </c>
      <c r="K92" s="40"/>
      <c r="L92" s="40"/>
    </row>
    <row r="93" spans="2:12" x14ac:dyDescent="0.25">
      <c r="B93" s="11"/>
      <c r="C93" s="11"/>
      <c r="D93" s="12"/>
      <c r="E93" s="11">
        <v>3295</v>
      </c>
      <c r="F93" s="70" t="s">
        <v>114</v>
      </c>
      <c r="G93" s="140">
        <v>2250.29</v>
      </c>
      <c r="H93" s="8">
        <v>4667</v>
      </c>
      <c r="I93" s="8">
        <v>4667</v>
      </c>
      <c r="J93" s="182">
        <v>5636.62</v>
      </c>
      <c r="K93" s="40"/>
      <c r="L93" s="40"/>
    </row>
    <row r="94" spans="2:12" x14ac:dyDescent="0.25">
      <c r="B94" s="11"/>
      <c r="C94" s="11"/>
      <c r="D94" s="12"/>
      <c r="E94" s="11">
        <v>3296</v>
      </c>
      <c r="F94" s="71" t="s">
        <v>115</v>
      </c>
      <c r="G94" s="140">
        <v>1148.81</v>
      </c>
      <c r="H94" s="8"/>
      <c r="I94" s="8">
        <v>0</v>
      </c>
      <c r="J94" s="182"/>
      <c r="K94" s="40"/>
      <c r="L94" s="40"/>
    </row>
    <row r="95" spans="2:12" x14ac:dyDescent="0.25">
      <c r="B95" s="11"/>
      <c r="C95" s="11"/>
      <c r="D95" s="12"/>
      <c r="E95" s="11">
        <v>3299</v>
      </c>
      <c r="F95" s="66" t="s">
        <v>110</v>
      </c>
      <c r="G95" s="140">
        <v>39005.74</v>
      </c>
      <c r="H95" s="8">
        <v>67743</v>
      </c>
      <c r="I95" s="8">
        <v>67743</v>
      </c>
      <c r="J95" s="182">
        <v>47013.01</v>
      </c>
      <c r="K95" s="40"/>
      <c r="L95" s="40"/>
    </row>
    <row r="96" spans="2:12" x14ac:dyDescent="0.25">
      <c r="B96" s="84"/>
      <c r="C96" s="85">
        <v>34</v>
      </c>
      <c r="D96" s="86"/>
      <c r="E96" s="84"/>
      <c r="F96" s="87" t="s">
        <v>103</v>
      </c>
      <c r="G96" s="181">
        <f>SUM(G97+G99)</f>
        <v>3933.12</v>
      </c>
      <c r="H96" s="206">
        <f t="shared" ref="H96:J96" si="15">SUM(H97+H99)</f>
        <v>15044</v>
      </c>
      <c r="I96" s="206">
        <f t="shared" si="15"/>
        <v>15044</v>
      </c>
      <c r="J96" s="181">
        <f t="shared" si="15"/>
        <v>3221.86</v>
      </c>
      <c r="K96" s="83"/>
      <c r="L96" s="120">
        <f>J96/I96*100</f>
        <v>21.416245679340602</v>
      </c>
    </row>
    <row r="97" spans="2:12" x14ac:dyDescent="0.25">
      <c r="B97" s="202"/>
      <c r="C97" s="203"/>
      <c r="D97" s="202">
        <v>342</v>
      </c>
      <c r="E97" s="202"/>
      <c r="F97" s="66" t="s">
        <v>212</v>
      </c>
      <c r="G97" s="204">
        <f>SUM(G98)</f>
        <v>0</v>
      </c>
      <c r="H97" s="207">
        <f t="shared" ref="H97:J97" si="16">SUM(H98)</f>
        <v>6962</v>
      </c>
      <c r="I97" s="207">
        <f t="shared" si="16"/>
        <v>6962</v>
      </c>
      <c r="J97" s="204">
        <f t="shared" si="16"/>
        <v>0</v>
      </c>
      <c r="K97" s="114"/>
      <c r="L97" s="131"/>
    </row>
    <row r="98" spans="2:12" x14ac:dyDescent="0.25">
      <c r="B98" s="202"/>
      <c r="C98" s="203"/>
      <c r="D98" s="202"/>
      <c r="E98" s="202">
        <v>3422</v>
      </c>
      <c r="F98" s="66" t="s">
        <v>213</v>
      </c>
      <c r="G98" s="204"/>
      <c r="H98" s="205">
        <v>6962</v>
      </c>
      <c r="I98" s="205">
        <v>6962</v>
      </c>
      <c r="J98" s="204"/>
      <c r="K98" s="114"/>
      <c r="L98" s="131"/>
    </row>
    <row r="99" spans="2:12" x14ac:dyDescent="0.25">
      <c r="B99" s="11"/>
      <c r="C99" s="11"/>
      <c r="D99" s="11">
        <v>343</v>
      </c>
      <c r="E99" s="11"/>
      <c r="F99" s="66" t="s">
        <v>104</v>
      </c>
      <c r="G99" s="182">
        <f>SUM(G100:G102)</f>
        <v>3933.12</v>
      </c>
      <c r="H99" s="196">
        <f t="shared" ref="H99:I99" si="17">SUM(H100:H102)</f>
        <v>8082</v>
      </c>
      <c r="I99" s="196">
        <f t="shared" si="17"/>
        <v>8082</v>
      </c>
      <c r="J99" s="182">
        <f>SUM(J100:J102)</f>
        <v>3221.86</v>
      </c>
      <c r="K99" s="40"/>
      <c r="L99" s="40"/>
    </row>
    <row r="100" spans="2:12" x14ac:dyDescent="0.25">
      <c r="B100" s="11"/>
      <c r="C100" s="11"/>
      <c r="D100" s="11"/>
      <c r="E100" s="11">
        <v>3431</v>
      </c>
      <c r="F100" s="66" t="s">
        <v>156</v>
      </c>
      <c r="G100" s="140">
        <v>3498.12</v>
      </c>
      <c r="H100" s="8">
        <v>6626</v>
      </c>
      <c r="I100" s="8">
        <v>6626</v>
      </c>
      <c r="J100" s="182">
        <v>2464.27</v>
      </c>
      <c r="K100" s="40"/>
      <c r="L100" s="40"/>
    </row>
    <row r="101" spans="2:12" ht="25.5" x14ac:dyDescent="0.25">
      <c r="B101" s="11"/>
      <c r="C101" s="11"/>
      <c r="D101" s="11"/>
      <c r="E101" s="11">
        <v>3432</v>
      </c>
      <c r="F101" s="66" t="s">
        <v>105</v>
      </c>
      <c r="G101" s="140"/>
      <c r="H101" s="8"/>
      <c r="I101" s="8"/>
      <c r="J101" s="182"/>
      <c r="K101" s="40"/>
      <c r="L101" s="40"/>
    </row>
    <row r="102" spans="2:12" x14ac:dyDescent="0.25">
      <c r="B102" s="11"/>
      <c r="C102" s="11"/>
      <c r="D102" s="11"/>
      <c r="E102" s="11">
        <v>3433</v>
      </c>
      <c r="F102" s="66" t="s">
        <v>106</v>
      </c>
      <c r="G102" s="140">
        <v>435</v>
      </c>
      <c r="H102" s="8">
        <v>1456</v>
      </c>
      <c r="I102" s="8">
        <v>1456</v>
      </c>
      <c r="J102" s="182">
        <v>757.59</v>
      </c>
      <c r="K102" s="40"/>
      <c r="L102" s="40"/>
    </row>
    <row r="103" spans="2:12" x14ac:dyDescent="0.25">
      <c r="B103" s="141"/>
      <c r="C103" s="142">
        <v>36</v>
      </c>
      <c r="D103" s="141"/>
      <c r="E103" s="141"/>
      <c r="F103" s="147"/>
      <c r="G103" s="143">
        <f>SUM(G104)</f>
        <v>0</v>
      </c>
      <c r="H103" s="144">
        <f>SUM(H104)</f>
        <v>0</v>
      </c>
      <c r="I103" s="144">
        <f>SUM(I104)</f>
        <v>0</v>
      </c>
      <c r="J103" s="143">
        <f>SUM(J104)</f>
        <v>0</v>
      </c>
      <c r="K103" s="145"/>
      <c r="L103" s="145"/>
    </row>
    <row r="104" spans="2:12" x14ac:dyDescent="0.25">
      <c r="B104" s="11"/>
      <c r="C104" s="22"/>
      <c r="D104" s="11">
        <v>369</v>
      </c>
      <c r="E104" s="11"/>
      <c r="F104" s="66"/>
      <c r="G104" s="140">
        <f>SUM(G105:G106)</f>
        <v>0</v>
      </c>
      <c r="H104" s="8">
        <f t="shared" ref="H104:I104" si="18">SUM(H105:H106)</f>
        <v>0</v>
      </c>
      <c r="I104" s="8">
        <f t="shared" si="18"/>
        <v>0</v>
      </c>
      <c r="J104" s="140">
        <f>SUM(J105:J106)</f>
        <v>0</v>
      </c>
      <c r="K104" s="40"/>
      <c r="L104" s="40"/>
    </row>
    <row r="105" spans="2:12" x14ac:dyDescent="0.25">
      <c r="B105" s="11"/>
      <c r="C105" s="22"/>
      <c r="D105" s="11"/>
      <c r="E105" s="11">
        <v>3691</v>
      </c>
      <c r="F105" s="66"/>
      <c r="G105" s="140"/>
      <c r="H105" s="8"/>
      <c r="I105" s="8"/>
      <c r="J105" s="182"/>
      <c r="K105" s="40"/>
      <c r="L105" s="40"/>
    </row>
    <row r="106" spans="2:12" x14ac:dyDescent="0.25">
      <c r="B106" s="11"/>
      <c r="C106" s="22"/>
      <c r="D106" s="11"/>
      <c r="E106" s="11">
        <v>3692</v>
      </c>
      <c r="F106" s="66"/>
      <c r="G106" s="140"/>
      <c r="H106" s="8"/>
      <c r="I106" s="8"/>
      <c r="J106" s="182"/>
      <c r="K106" s="40"/>
      <c r="L106" s="40"/>
    </row>
    <row r="107" spans="2:12" ht="25.5" x14ac:dyDescent="0.25">
      <c r="B107" s="84"/>
      <c r="C107" s="85">
        <v>37</v>
      </c>
      <c r="D107" s="84"/>
      <c r="E107" s="84"/>
      <c r="F107" s="87" t="s">
        <v>107</v>
      </c>
      <c r="G107" s="181">
        <f>SUM(G108)</f>
        <v>119</v>
      </c>
      <c r="H107" s="206">
        <f t="shared" ref="H107:J107" si="19">SUM(H108)</f>
        <v>40480</v>
      </c>
      <c r="I107" s="206">
        <f t="shared" si="19"/>
        <v>40480</v>
      </c>
      <c r="J107" s="181">
        <f t="shared" si="19"/>
        <v>140</v>
      </c>
      <c r="K107" s="83"/>
      <c r="L107" s="120">
        <f>J107/I107*100</f>
        <v>0.3458498023715415</v>
      </c>
    </row>
    <row r="108" spans="2:12" ht="24.75" customHeight="1" x14ac:dyDescent="0.25">
      <c r="B108" s="11"/>
      <c r="C108" s="11"/>
      <c r="D108" s="11">
        <v>372</v>
      </c>
      <c r="E108" s="11"/>
      <c r="F108" s="66" t="s">
        <v>108</v>
      </c>
      <c r="G108" s="182">
        <f>SUM(G109)</f>
        <v>119</v>
      </c>
      <c r="H108" s="196">
        <f t="shared" ref="H108:I108" si="20">SUM(H109)</f>
        <v>40480</v>
      </c>
      <c r="I108" s="196">
        <f t="shared" si="20"/>
        <v>40480</v>
      </c>
      <c r="J108" s="182">
        <f>SUM(J109)</f>
        <v>140</v>
      </c>
      <c r="K108" s="40"/>
      <c r="L108" s="40"/>
    </row>
    <row r="109" spans="2:12" x14ac:dyDescent="0.25">
      <c r="B109" s="11"/>
      <c r="C109" s="11"/>
      <c r="D109" s="11"/>
      <c r="E109" s="11">
        <v>3721</v>
      </c>
      <c r="F109" s="66" t="s">
        <v>109</v>
      </c>
      <c r="G109" s="140">
        <v>119</v>
      </c>
      <c r="H109" s="8">
        <v>40480</v>
      </c>
      <c r="I109" s="8">
        <v>40480</v>
      </c>
      <c r="J109" s="182">
        <v>140</v>
      </c>
      <c r="K109" s="40"/>
      <c r="L109" s="40"/>
    </row>
    <row r="110" spans="2:12" x14ac:dyDescent="0.25">
      <c r="B110" s="84"/>
      <c r="C110" s="85">
        <v>38</v>
      </c>
      <c r="D110" s="84"/>
      <c r="E110" s="84"/>
      <c r="F110" s="87" t="s">
        <v>100</v>
      </c>
      <c r="G110" s="181">
        <f>SUM(G111+G113)</f>
        <v>9318.0400000000009</v>
      </c>
      <c r="H110" s="208">
        <f>SUM(H111+H113)</f>
        <v>3327</v>
      </c>
      <c r="I110" s="82">
        <f>SUM(I111+I113)</f>
        <v>3327</v>
      </c>
      <c r="J110" s="181">
        <f>SUM(J111+J113)</f>
        <v>10678.4</v>
      </c>
      <c r="K110" s="83"/>
      <c r="L110" s="120">
        <f>J110/I110*100</f>
        <v>320.96182747219717</v>
      </c>
    </row>
    <row r="111" spans="2:12" x14ac:dyDescent="0.25">
      <c r="B111" s="11"/>
      <c r="C111" s="11"/>
      <c r="D111" s="11">
        <v>381</v>
      </c>
      <c r="E111" s="11"/>
      <c r="F111" s="66" t="s">
        <v>101</v>
      </c>
      <c r="G111" s="182">
        <f>SUM(G112)</f>
        <v>9318.0400000000009</v>
      </c>
      <c r="H111" s="196">
        <f t="shared" ref="H111:I111" si="21">SUM(H112)</f>
        <v>3327</v>
      </c>
      <c r="I111" s="196">
        <f t="shared" si="21"/>
        <v>3327</v>
      </c>
      <c r="J111" s="182">
        <f>SUM(J112)</f>
        <v>9358.4</v>
      </c>
      <c r="K111" s="40"/>
      <c r="L111" s="40"/>
    </row>
    <row r="112" spans="2:12" x14ac:dyDescent="0.25">
      <c r="B112" s="11"/>
      <c r="C112" s="11"/>
      <c r="D112" s="11"/>
      <c r="E112" s="11">
        <v>3811</v>
      </c>
      <c r="F112" s="66" t="s">
        <v>102</v>
      </c>
      <c r="G112" s="140">
        <v>9318.0400000000009</v>
      </c>
      <c r="H112" s="8">
        <v>3327</v>
      </c>
      <c r="I112" s="8">
        <v>3327</v>
      </c>
      <c r="J112" s="182">
        <v>9358.4</v>
      </c>
      <c r="K112" s="40"/>
      <c r="L112" s="40"/>
    </row>
    <row r="113" spans="2:12" x14ac:dyDescent="0.25">
      <c r="B113" s="11"/>
      <c r="C113" s="11"/>
      <c r="D113" s="11">
        <v>383</v>
      </c>
      <c r="E113" s="11"/>
      <c r="F113" s="66" t="s">
        <v>215</v>
      </c>
      <c r="G113" s="140">
        <f>SUM(G114)</f>
        <v>0</v>
      </c>
      <c r="H113" s="8">
        <f>SUM(H114)</f>
        <v>0</v>
      </c>
      <c r="I113" s="8">
        <f>SUM(I114)</f>
        <v>0</v>
      </c>
      <c r="J113" s="182">
        <f>SUM(J114)</f>
        <v>1320</v>
      </c>
      <c r="K113" s="40"/>
      <c r="L113" s="40"/>
    </row>
    <row r="114" spans="2:12" x14ac:dyDescent="0.25">
      <c r="B114" s="11"/>
      <c r="C114" s="11"/>
      <c r="D114" s="11"/>
      <c r="E114" s="11">
        <v>3831</v>
      </c>
      <c r="F114" s="66" t="s">
        <v>216</v>
      </c>
      <c r="G114" s="140"/>
      <c r="H114" s="8"/>
      <c r="I114" s="8"/>
      <c r="J114" s="182">
        <v>1320</v>
      </c>
      <c r="K114" s="40"/>
      <c r="L114" s="40"/>
    </row>
    <row r="115" spans="2:12" x14ac:dyDescent="0.25">
      <c r="B115" s="98">
        <v>4</v>
      </c>
      <c r="C115" s="99"/>
      <c r="D115" s="99"/>
      <c r="E115" s="99"/>
      <c r="F115" s="100" t="s">
        <v>6</v>
      </c>
      <c r="G115" s="186">
        <f>SUM(G116+G125)</f>
        <v>28871.52</v>
      </c>
      <c r="H115" s="97">
        <f>SUM(H116+H125)</f>
        <v>171364</v>
      </c>
      <c r="I115" s="97">
        <f>SUM(I116+I125)</f>
        <v>249721</v>
      </c>
      <c r="J115" s="211">
        <f>SUM(J116+J125)</f>
        <v>110809.04000000001</v>
      </c>
      <c r="K115" s="79"/>
      <c r="L115" s="121">
        <f>J115/I115*100</f>
        <v>44.373136420244997</v>
      </c>
    </row>
    <row r="116" spans="2:12" x14ac:dyDescent="0.25">
      <c r="B116" s="81"/>
      <c r="C116" s="80">
        <v>42</v>
      </c>
      <c r="D116" s="81"/>
      <c r="E116" s="81"/>
      <c r="F116" s="88" t="s">
        <v>90</v>
      </c>
      <c r="G116" s="181">
        <f>SUM(G117+G121+G123)</f>
        <v>28871.52</v>
      </c>
      <c r="H116" s="82">
        <f>SUM(H117+H121+H123)</f>
        <v>150569</v>
      </c>
      <c r="I116" s="82">
        <f>SUM(I117+I121+I123)</f>
        <v>228926</v>
      </c>
      <c r="J116" s="181">
        <f>SUM(J117+J121+J123)</f>
        <v>110809.04000000001</v>
      </c>
      <c r="K116" s="83"/>
      <c r="L116" s="120">
        <f>J116/I116*100</f>
        <v>48.403868498990946</v>
      </c>
    </row>
    <row r="117" spans="2:12" x14ac:dyDescent="0.25">
      <c r="B117" s="15"/>
      <c r="C117" s="15"/>
      <c r="D117" s="11">
        <v>422</v>
      </c>
      <c r="E117" s="11"/>
      <c r="F117" s="67" t="s">
        <v>91</v>
      </c>
      <c r="G117" s="140">
        <f>SUM(G118:G120)</f>
        <v>3070.61</v>
      </c>
      <c r="H117" s="8">
        <f t="shared" ref="H117:I117" si="22">SUM(H118:H120)</f>
        <v>123442</v>
      </c>
      <c r="I117" s="8">
        <f t="shared" si="22"/>
        <v>201799</v>
      </c>
      <c r="J117" s="140">
        <f>SUM(J118:J120)</f>
        <v>109155.98000000001</v>
      </c>
      <c r="K117" s="40"/>
      <c r="L117" s="40"/>
    </row>
    <row r="118" spans="2:12" x14ac:dyDescent="0.25">
      <c r="B118" s="15"/>
      <c r="C118" s="15"/>
      <c r="D118" s="11"/>
      <c r="E118" s="11">
        <v>4221</v>
      </c>
      <c r="F118" s="67" t="s">
        <v>92</v>
      </c>
      <c r="G118" s="140">
        <v>889.61</v>
      </c>
      <c r="H118" s="8">
        <v>112740</v>
      </c>
      <c r="I118" s="9">
        <v>186097</v>
      </c>
      <c r="J118" s="182">
        <v>73058.350000000006</v>
      </c>
      <c r="K118" s="40"/>
      <c r="L118" s="40"/>
    </row>
    <row r="119" spans="2:12" x14ac:dyDescent="0.25">
      <c r="B119" s="15"/>
      <c r="C119" s="15"/>
      <c r="D119" s="11"/>
      <c r="E119" s="11">
        <v>4222</v>
      </c>
      <c r="F119" s="67" t="s">
        <v>93</v>
      </c>
      <c r="G119" s="140">
        <v>2181</v>
      </c>
      <c r="H119" s="8">
        <v>10702</v>
      </c>
      <c r="I119" s="9">
        <v>15702</v>
      </c>
      <c r="J119" s="182">
        <v>3607</v>
      </c>
      <c r="K119" s="40"/>
      <c r="L119" s="40"/>
    </row>
    <row r="120" spans="2:12" x14ac:dyDescent="0.25">
      <c r="B120" s="15"/>
      <c r="C120" s="15"/>
      <c r="D120" s="11"/>
      <c r="E120" s="11">
        <v>4227</v>
      </c>
      <c r="F120" s="67" t="s">
        <v>214</v>
      </c>
      <c r="G120" s="140"/>
      <c r="H120" s="8"/>
      <c r="I120" s="9"/>
      <c r="J120" s="182">
        <v>32490.63</v>
      </c>
      <c r="K120" s="40"/>
      <c r="L120" s="40"/>
    </row>
    <row r="121" spans="2:12" ht="24" customHeight="1" x14ac:dyDescent="0.25">
      <c r="B121" s="15"/>
      <c r="C121" s="15"/>
      <c r="D121" s="11">
        <v>424</v>
      </c>
      <c r="E121" s="11"/>
      <c r="F121" s="68" t="s">
        <v>94</v>
      </c>
      <c r="G121" s="182">
        <f>SUM(G122)</f>
        <v>1481.11</v>
      </c>
      <c r="H121" s="196">
        <f t="shared" ref="H121:I121" si="23">SUM(H122)</f>
        <v>3835</v>
      </c>
      <c r="I121" s="196">
        <f t="shared" si="23"/>
        <v>3835</v>
      </c>
      <c r="J121" s="182">
        <f>SUM(J122)</f>
        <v>1653.06</v>
      </c>
      <c r="K121" s="40"/>
      <c r="L121" s="40"/>
    </row>
    <row r="122" spans="2:12" x14ac:dyDescent="0.25">
      <c r="B122" s="15"/>
      <c r="C122" s="15"/>
      <c r="D122" s="11"/>
      <c r="E122" s="11">
        <v>4241</v>
      </c>
      <c r="F122" s="69" t="s">
        <v>95</v>
      </c>
      <c r="G122" s="140">
        <v>1481.11</v>
      </c>
      <c r="H122" s="8">
        <v>3835</v>
      </c>
      <c r="I122" s="9">
        <v>3835</v>
      </c>
      <c r="J122" s="182">
        <v>1653.06</v>
      </c>
      <c r="K122" s="40"/>
      <c r="L122" s="40"/>
    </row>
    <row r="123" spans="2:12" x14ac:dyDescent="0.25">
      <c r="B123" s="15"/>
      <c r="C123" s="15"/>
      <c r="D123" s="11">
        <v>426</v>
      </c>
      <c r="E123" s="11"/>
      <c r="F123" s="67" t="s">
        <v>96</v>
      </c>
      <c r="G123" s="140">
        <f>SUM(G124)</f>
        <v>24319.8</v>
      </c>
      <c r="H123" s="8">
        <f t="shared" ref="H123:I123" si="24">SUM(H124)</f>
        <v>23292</v>
      </c>
      <c r="I123" s="8">
        <f t="shared" si="24"/>
        <v>23292</v>
      </c>
      <c r="J123" s="182">
        <f>SUM(J124)</f>
        <v>0</v>
      </c>
      <c r="K123" s="40"/>
      <c r="L123" s="40"/>
    </row>
    <row r="124" spans="2:12" x14ac:dyDescent="0.25">
      <c r="B124" s="15"/>
      <c r="C124" s="15"/>
      <c r="D124" s="11"/>
      <c r="E124" s="11">
        <v>4262</v>
      </c>
      <c r="F124" s="67" t="s">
        <v>97</v>
      </c>
      <c r="G124" s="140">
        <v>24319.8</v>
      </c>
      <c r="H124" s="8">
        <v>23292</v>
      </c>
      <c r="I124" s="9">
        <v>23292</v>
      </c>
      <c r="J124" s="182"/>
      <c r="K124" s="40"/>
      <c r="L124" s="40"/>
    </row>
    <row r="125" spans="2:12" ht="23.25" customHeight="1" x14ac:dyDescent="0.25">
      <c r="B125" s="81"/>
      <c r="C125" s="80">
        <v>45</v>
      </c>
      <c r="D125" s="84"/>
      <c r="E125" s="84"/>
      <c r="F125" s="89" t="s">
        <v>98</v>
      </c>
      <c r="G125" s="181">
        <f>SUM(G126)</f>
        <v>0</v>
      </c>
      <c r="H125" s="82">
        <f>SUM(H126)</f>
        <v>20795</v>
      </c>
      <c r="I125" s="82">
        <f>SUM(I126)</f>
        <v>20795</v>
      </c>
      <c r="J125" s="181">
        <f>SUM(J126)</f>
        <v>0</v>
      </c>
      <c r="K125" s="83"/>
      <c r="L125" s="120">
        <f>J125/I125*100</f>
        <v>0</v>
      </c>
    </row>
    <row r="126" spans="2:12" x14ac:dyDescent="0.25">
      <c r="B126" s="15"/>
      <c r="C126" s="15"/>
      <c r="D126" s="11">
        <v>451</v>
      </c>
      <c r="E126" s="11"/>
      <c r="F126" s="67" t="s">
        <v>99</v>
      </c>
      <c r="G126" s="182">
        <f>SUM(G127)</f>
        <v>0</v>
      </c>
      <c r="H126" s="196">
        <f t="shared" ref="H126:I126" si="25">SUM(H127)</f>
        <v>20795</v>
      </c>
      <c r="I126" s="196">
        <f t="shared" si="25"/>
        <v>20795</v>
      </c>
      <c r="J126" s="182">
        <f>SUM(J131)</f>
        <v>0</v>
      </c>
      <c r="K126" s="40"/>
      <c r="L126" s="40"/>
    </row>
    <row r="127" spans="2:12" x14ac:dyDescent="0.25">
      <c r="B127" s="15"/>
      <c r="C127" s="15"/>
      <c r="D127" s="11"/>
      <c r="E127" s="11">
        <v>4511</v>
      </c>
      <c r="F127" s="67" t="s">
        <v>99</v>
      </c>
      <c r="G127" s="140"/>
      <c r="H127" s="8">
        <v>20795</v>
      </c>
      <c r="I127" s="9">
        <v>20795</v>
      </c>
      <c r="J127" s="182"/>
      <c r="K127" s="40"/>
      <c r="L127" s="40"/>
    </row>
    <row r="128" spans="2:12" ht="30.75" customHeight="1" x14ac:dyDescent="0.25">
      <c r="B128" s="161">
        <v>5</v>
      </c>
      <c r="C128" s="161"/>
      <c r="D128" s="162"/>
      <c r="E128" s="162"/>
      <c r="F128" s="163" t="s">
        <v>19</v>
      </c>
      <c r="G128" s="164">
        <f t="shared" ref="G128:I130" si="26">SUM(G129)</f>
        <v>0</v>
      </c>
      <c r="H128" s="165">
        <f t="shared" si="26"/>
        <v>35027</v>
      </c>
      <c r="I128" s="166">
        <f t="shared" si="26"/>
        <v>35027</v>
      </c>
      <c r="J128" s="186"/>
      <c r="K128" s="167"/>
      <c r="L128" s="167"/>
    </row>
    <row r="129" spans="2:12" ht="27" customHeight="1" x14ac:dyDescent="0.25">
      <c r="B129" s="151"/>
      <c r="C129" s="158">
        <v>54</v>
      </c>
      <c r="D129" s="141"/>
      <c r="E129" s="141"/>
      <c r="F129" s="159" t="s">
        <v>19</v>
      </c>
      <c r="G129" s="143">
        <f t="shared" si="26"/>
        <v>0</v>
      </c>
      <c r="H129" s="144">
        <f t="shared" si="26"/>
        <v>35027</v>
      </c>
      <c r="I129" s="160">
        <f t="shared" si="26"/>
        <v>35027</v>
      </c>
      <c r="J129" s="183"/>
      <c r="K129" s="145"/>
      <c r="L129" s="145"/>
    </row>
    <row r="130" spans="2:12" ht="38.25" x14ac:dyDescent="0.25">
      <c r="B130" s="10"/>
      <c r="C130" s="15"/>
      <c r="D130" s="11">
        <v>542</v>
      </c>
      <c r="E130" s="11"/>
      <c r="F130" s="154" t="s">
        <v>198</v>
      </c>
      <c r="G130" s="140">
        <f t="shared" si="26"/>
        <v>0</v>
      </c>
      <c r="H130" s="8">
        <f t="shared" si="26"/>
        <v>35027</v>
      </c>
      <c r="I130" s="9">
        <f t="shared" si="26"/>
        <v>35027</v>
      </c>
      <c r="J130" s="182"/>
      <c r="K130" s="40"/>
      <c r="L130" s="40"/>
    </row>
    <row r="131" spans="2:12" ht="25.5" x14ac:dyDescent="0.25">
      <c r="B131" s="10"/>
      <c r="C131" s="15" t="s">
        <v>21</v>
      </c>
      <c r="D131" s="11"/>
      <c r="E131" s="11">
        <v>5422</v>
      </c>
      <c r="F131" s="154" t="s">
        <v>199</v>
      </c>
      <c r="G131" s="140"/>
      <c r="H131" s="8">
        <v>35027</v>
      </c>
      <c r="I131" s="9">
        <v>35027</v>
      </c>
      <c r="J131" s="182"/>
      <c r="K131" s="40"/>
      <c r="L131" s="40"/>
    </row>
    <row r="132" spans="2:12" x14ac:dyDescent="0.25">
      <c r="B132" s="61"/>
      <c r="C132" s="61"/>
      <c r="D132" s="62"/>
      <c r="E132" s="62"/>
      <c r="F132" s="62"/>
      <c r="G132" s="63"/>
      <c r="H132" s="63"/>
      <c r="I132" s="64"/>
      <c r="J132" s="65"/>
      <c r="K132" s="65"/>
      <c r="L132" s="65"/>
    </row>
    <row r="135" spans="2:12" ht="15" customHeight="1" x14ac:dyDescent="0.25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</row>
    <row r="136" spans="2:12" x14ac:dyDescent="0.25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</row>
    <row r="137" spans="2:12" ht="4.5" customHeight="1" x14ac:dyDescent="0.25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</row>
  </sheetData>
  <mergeCells count="7">
    <mergeCell ref="B2:L2"/>
    <mergeCell ref="B4:L4"/>
    <mergeCell ref="B6:L6"/>
    <mergeCell ref="B50:F50"/>
    <mergeCell ref="B9:F9"/>
    <mergeCell ref="B49:F49"/>
    <mergeCell ref="B8:F8"/>
  </mergeCells>
  <pageMargins left="0.7" right="0.7" top="0.75" bottom="0.75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1"/>
  <sheetViews>
    <sheetView topLeftCell="A4" workbookViewId="0">
      <selection activeCell="J7" sqref="J7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  <col min="10" max="10" width="18" customWidth="1"/>
  </cols>
  <sheetData>
    <row r="1" spans="2:8" ht="18" x14ac:dyDescent="0.25">
      <c r="B1" s="3"/>
      <c r="C1" s="3"/>
      <c r="D1" s="3"/>
      <c r="E1" s="3"/>
      <c r="F1" s="4"/>
      <c r="G1" s="4"/>
      <c r="H1" s="4"/>
    </row>
    <row r="2" spans="2:8" ht="15.75" customHeight="1" x14ac:dyDescent="0.25">
      <c r="B2" s="212" t="s">
        <v>55</v>
      </c>
      <c r="C2" s="212"/>
      <c r="D2" s="212"/>
      <c r="E2" s="212"/>
      <c r="F2" s="212"/>
      <c r="G2" s="212"/>
      <c r="H2" s="212"/>
    </row>
    <row r="3" spans="2:8" ht="18" x14ac:dyDescent="0.25">
      <c r="B3" s="3"/>
      <c r="C3" s="3"/>
      <c r="D3" s="3"/>
      <c r="E3" s="3"/>
      <c r="F3" s="4"/>
      <c r="G3" s="4"/>
      <c r="H3" s="4"/>
    </row>
    <row r="4" spans="2:8" ht="33.75" customHeight="1" x14ac:dyDescent="0.25">
      <c r="B4" s="49" t="s">
        <v>7</v>
      </c>
      <c r="C4" s="49" t="s">
        <v>69</v>
      </c>
      <c r="D4" s="49" t="s">
        <v>204</v>
      </c>
      <c r="E4" s="49" t="s">
        <v>205</v>
      </c>
      <c r="F4" s="49" t="s">
        <v>206</v>
      </c>
      <c r="G4" s="49" t="s">
        <v>35</v>
      </c>
      <c r="H4" s="49" t="s">
        <v>64</v>
      </c>
    </row>
    <row r="5" spans="2:8" x14ac:dyDescent="0.25">
      <c r="B5" s="49">
        <v>1</v>
      </c>
      <c r="C5" s="49">
        <v>2</v>
      </c>
      <c r="D5" s="49">
        <v>3</v>
      </c>
      <c r="E5" s="49">
        <v>4</v>
      </c>
      <c r="F5" s="49">
        <v>5</v>
      </c>
      <c r="G5" s="49" t="s">
        <v>52</v>
      </c>
      <c r="H5" s="49" t="s">
        <v>53</v>
      </c>
    </row>
    <row r="6" spans="2:8" x14ac:dyDescent="0.25">
      <c r="B6" s="151" t="s">
        <v>60</v>
      </c>
      <c r="C6" s="152">
        <f>SUM(C7+C10+C12+C14+C18+C20)</f>
        <v>2706714.38</v>
      </c>
      <c r="D6" s="153">
        <f>SUM(D7+D10+D12+D14+D18+D20)</f>
        <v>6576036</v>
      </c>
      <c r="E6" s="153">
        <f>SUM(E7+E10+E12+E14+E18+E20+E22)</f>
        <v>6576036</v>
      </c>
      <c r="F6" s="152">
        <f>SUM(F7+F10+F12+F14+F18+F20)</f>
        <v>3114898.05</v>
      </c>
      <c r="G6" s="192">
        <f>F6/C6*100</f>
        <v>115.08041162436946</v>
      </c>
      <c r="H6" s="193">
        <f>F6/E6*100</f>
        <v>47.367411765993978</v>
      </c>
    </row>
    <row r="7" spans="2:8" x14ac:dyDescent="0.25">
      <c r="B7" s="10" t="s">
        <v>24</v>
      </c>
      <c r="C7" s="101">
        <f>SUM(C8:C9)</f>
        <v>2340654.0099999998</v>
      </c>
      <c r="D7" s="73">
        <f>SUM(D8:D9)</f>
        <v>5138300</v>
      </c>
      <c r="E7" s="73">
        <f>SUM(E8:E9)</f>
        <v>5138300</v>
      </c>
      <c r="F7" s="101">
        <f>SUM(F8:F9)</f>
        <v>2647305.88</v>
      </c>
      <c r="G7" s="194">
        <f>F7/C7*100</f>
        <v>113.10111911841257</v>
      </c>
      <c r="H7" s="195">
        <f>F7/E7*100</f>
        <v>51.521045481968741</v>
      </c>
    </row>
    <row r="8" spans="2:8" x14ac:dyDescent="0.25">
      <c r="B8" s="31" t="s">
        <v>25</v>
      </c>
      <c r="C8" s="140">
        <v>2340654.0099999998</v>
      </c>
      <c r="D8" s="8">
        <v>5138300</v>
      </c>
      <c r="E8" s="8">
        <v>5138300</v>
      </c>
      <c r="F8" s="182">
        <v>2647305.88</v>
      </c>
      <c r="G8" s="196">
        <f>F8/C8*100</f>
        <v>113.10111911841257</v>
      </c>
      <c r="H8" s="196">
        <f>F8/E8*100</f>
        <v>51.521045481968741</v>
      </c>
    </row>
    <row r="9" spans="2:8" x14ac:dyDescent="0.25">
      <c r="B9" s="32" t="s">
        <v>26</v>
      </c>
      <c r="C9" s="140"/>
      <c r="D9" s="8"/>
      <c r="E9" s="8"/>
      <c r="F9" s="182"/>
      <c r="G9" s="196"/>
      <c r="H9" s="196"/>
    </row>
    <row r="10" spans="2:8" x14ac:dyDescent="0.25">
      <c r="B10" s="10" t="s">
        <v>30</v>
      </c>
      <c r="C10" s="101">
        <f>SUM(C11)</f>
        <v>118607.61</v>
      </c>
      <c r="D10" s="124">
        <f>SUM(D11)</f>
        <v>173649</v>
      </c>
      <c r="E10" s="124">
        <f>SUM(E11)</f>
        <v>173649</v>
      </c>
      <c r="F10" s="125">
        <f>SUM(F11)</f>
        <v>107370.15</v>
      </c>
      <c r="G10" s="195">
        <f t="shared" ref="G10:G16" si="0">F10/C10*100</f>
        <v>90.525515184059429</v>
      </c>
      <c r="H10" s="195">
        <f>F10/E10*100</f>
        <v>61.831712247119185</v>
      </c>
    </row>
    <row r="11" spans="2:8" x14ac:dyDescent="0.25">
      <c r="B11" s="33" t="s">
        <v>31</v>
      </c>
      <c r="C11" s="140">
        <v>118607.61</v>
      </c>
      <c r="D11" s="9">
        <v>173649</v>
      </c>
      <c r="E11" s="9">
        <v>173649</v>
      </c>
      <c r="F11" s="182">
        <v>107370.15</v>
      </c>
      <c r="G11" s="196">
        <f t="shared" si="0"/>
        <v>90.525515184059429</v>
      </c>
      <c r="H11" s="196">
        <f>F11/E11*100</f>
        <v>61.831712247119185</v>
      </c>
    </row>
    <row r="12" spans="2:8" x14ac:dyDescent="0.25">
      <c r="B12" s="10" t="s">
        <v>146</v>
      </c>
      <c r="C12" s="101">
        <f>SUM(C13)</f>
        <v>46035.12</v>
      </c>
      <c r="D12" s="124">
        <f>SUM(D13)</f>
        <v>898483</v>
      </c>
      <c r="E12" s="124">
        <f>SUM(E13)</f>
        <v>898483</v>
      </c>
      <c r="F12" s="125">
        <f>SUM(F13)</f>
        <v>55519.66</v>
      </c>
      <c r="G12" s="197">
        <f t="shared" si="0"/>
        <v>120.60283540045079</v>
      </c>
      <c r="H12" s="195">
        <f>F12/E12*100</f>
        <v>6.1792666082719432</v>
      </c>
    </row>
    <row r="13" spans="2:8" x14ac:dyDescent="0.25">
      <c r="B13" s="74" t="s">
        <v>147</v>
      </c>
      <c r="C13" s="140">
        <v>46035.12</v>
      </c>
      <c r="D13" s="9">
        <v>898483</v>
      </c>
      <c r="E13" s="9">
        <v>898483</v>
      </c>
      <c r="F13" s="182">
        <v>55519.66</v>
      </c>
      <c r="G13" s="196">
        <f t="shared" si="0"/>
        <v>120.60283540045079</v>
      </c>
      <c r="H13" s="196">
        <f>F13/E13*100</f>
        <v>6.1792666082719432</v>
      </c>
    </row>
    <row r="14" spans="2:8" x14ac:dyDescent="0.25">
      <c r="B14" s="10">
        <v>5</v>
      </c>
      <c r="C14" s="101">
        <f>SUM(C15:C17)</f>
        <v>185563.13</v>
      </c>
      <c r="D14" s="124">
        <f>SUM(D15:D16)</f>
        <v>363235</v>
      </c>
      <c r="E14" s="124">
        <f>SUM(E15:E16)</f>
        <v>363235</v>
      </c>
      <c r="F14" s="125">
        <f>SUM(F15:F16)</f>
        <v>296265.31</v>
      </c>
      <c r="G14" s="194">
        <f t="shared" si="0"/>
        <v>159.65742224761999</v>
      </c>
      <c r="H14" s="195">
        <f>F14/E14*100</f>
        <v>81.562985395129871</v>
      </c>
    </row>
    <row r="15" spans="2:8" x14ac:dyDescent="0.25">
      <c r="B15" s="74" t="s">
        <v>148</v>
      </c>
      <c r="C15" s="140">
        <v>30896.66</v>
      </c>
      <c r="D15" s="9">
        <v>100123</v>
      </c>
      <c r="E15" s="9">
        <v>100123</v>
      </c>
      <c r="F15" s="182">
        <v>164027.26999999999</v>
      </c>
      <c r="G15" s="196">
        <f t="shared" si="0"/>
        <v>530.88997322040632</v>
      </c>
      <c r="H15" s="196">
        <f t="shared" ref="H15:H16" si="1">F15/E15*100</f>
        <v>163.8257643098988</v>
      </c>
    </row>
    <row r="16" spans="2:8" x14ac:dyDescent="0.25">
      <c r="B16" s="74" t="s">
        <v>151</v>
      </c>
      <c r="C16" s="140">
        <v>154666.47</v>
      </c>
      <c r="D16" s="9">
        <v>263112</v>
      </c>
      <c r="E16" s="9">
        <v>263112</v>
      </c>
      <c r="F16" s="182">
        <v>132238.04</v>
      </c>
      <c r="G16" s="196">
        <f t="shared" si="0"/>
        <v>85.498841474819983</v>
      </c>
      <c r="H16" s="196">
        <f t="shared" si="1"/>
        <v>50.259220408039162</v>
      </c>
    </row>
    <row r="17" spans="2:11" x14ac:dyDescent="0.25">
      <c r="B17" s="74" t="s">
        <v>193</v>
      </c>
      <c r="C17" s="140"/>
      <c r="D17" s="9"/>
      <c r="E17" s="9"/>
      <c r="F17" s="182"/>
      <c r="G17" s="196"/>
      <c r="H17" s="196"/>
    </row>
    <row r="18" spans="2:11" x14ac:dyDescent="0.25">
      <c r="B18" s="10">
        <v>6</v>
      </c>
      <c r="C18" s="101">
        <f>SUM(C19)</f>
        <v>15451.77</v>
      </c>
      <c r="D18" s="124">
        <f>SUM(D19)</f>
        <v>2000</v>
      </c>
      <c r="E18" s="124">
        <f>SUM(E19)</f>
        <v>2000</v>
      </c>
      <c r="F18" s="125">
        <f>SUM(F19)</f>
        <v>8199.0499999999993</v>
      </c>
      <c r="G18" s="195">
        <f>F18/C18*100</f>
        <v>53.062205818491982</v>
      </c>
      <c r="H18" s="195">
        <f t="shared" ref="H18:H25" si="2">F18/E18*100</f>
        <v>409.95249999999999</v>
      </c>
    </row>
    <row r="19" spans="2:11" x14ac:dyDescent="0.25">
      <c r="B19" s="15" t="s">
        <v>149</v>
      </c>
      <c r="C19" s="140">
        <v>15451.77</v>
      </c>
      <c r="D19" s="9">
        <v>2000</v>
      </c>
      <c r="E19" s="9">
        <v>2000</v>
      </c>
      <c r="F19" s="182">
        <v>8199.0499999999993</v>
      </c>
      <c r="G19" s="196">
        <f>F19/C19*100</f>
        <v>53.062205818491982</v>
      </c>
      <c r="H19" s="196">
        <f t="shared" si="2"/>
        <v>409.95249999999999</v>
      </c>
    </row>
    <row r="20" spans="2:11" x14ac:dyDescent="0.25">
      <c r="B20" s="10">
        <v>7</v>
      </c>
      <c r="C20" s="101">
        <f>SUM(C21)</f>
        <v>402.74</v>
      </c>
      <c r="D20" s="124">
        <f>SUM(D21)</f>
        <v>369</v>
      </c>
      <c r="E20" s="124">
        <f>SUM(E21)</f>
        <v>369</v>
      </c>
      <c r="F20" s="125">
        <f>SUM(F21)</f>
        <v>238</v>
      </c>
      <c r="G20" s="195">
        <f>F20/C20*100</f>
        <v>59.095197894423201</v>
      </c>
      <c r="H20" s="195">
        <f t="shared" si="2"/>
        <v>64.498644986449861</v>
      </c>
    </row>
    <row r="21" spans="2:11" ht="27" customHeight="1" x14ac:dyDescent="0.25">
      <c r="B21" s="74" t="s">
        <v>150</v>
      </c>
      <c r="C21" s="140">
        <v>402.74</v>
      </c>
      <c r="D21" s="9">
        <v>369</v>
      </c>
      <c r="E21" s="9">
        <v>369</v>
      </c>
      <c r="F21" s="182">
        <v>238</v>
      </c>
      <c r="G21" s="196">
        <f>F21/C21*100</f>
        <v>59.095197894423201</v>
      </c>
      <c r="H21" s="196">
        <f t="shared" si="2"/>
        <v>64.498644986449861</v>
      </c>
    </row>
    <row r="22" spans="2:11" ht="15" customHeight="1" x14ac:dyDescent="0.25">
      <c r="B22" s="157">
        <v>8</v>
      </c>
      <c r="C22" s="101"/>
      <c r="D22" s="124">
        <f>SUM(D23)</f>
        <v>0</v>
      </c>
      <c r="E22" s="124">
        <f>SUM(E23)</f>
        <v>0</v>
      </c>
      <c r="F22" s="198"/>
      <c r="G22" s="195"/>
      <c r="H22" s="195"/>
    </row>
    <row r="23" spans="2:11" ht="15" customHeight="1" x14ac:dyDescent="0.25">
      <c r="B23" s="74" t="s">
        <v>202</v>
      </c>
      <c r="C23" s="140"/>
      <c r="D23" s="9">
        <v>0</v>
      </c>
      <c r="E23" s="9">
        <v>0</v>
      </c>
      <c r="F23" s="182"/>
      <c r="G23" s="196"/>
      <c r="H23" s="196"/>
    </row>
    <row r="24" spans="2:11" ht="15.75" customHeight="1" x14ac:dyDescent="0.25">
      <c r="B24" s="151" t="s">
        <v>61</v>
      </c>
      <c r="C24" s="152">
        <f>SUM(C25+C28+C30+C32+C36+C38)</f>
        <v>2949087.4200000004</v>
      </c>
      <c r="D24" s="153">
        <f t="shared" ref="D24:F24" si="3">SUM(D25+D28+D30+D32+D36+D38)</f>
        <v>6710741</v>
      </c>
      <c r="E24" s="153">
        <f>SUM(E25+E28+E30+E32+E36+E38+E40)</f>
        <v>6809098</v>
      </c>
      <c r="F24" s="152">
        <f t="shared" si="3"/>
        <v>3533683.84</v>
      </c>
      <c r="G24" s="193">
        <f t="shared" ref="G24:G37" si="4">F24/C24*100</f>
        <v>119.82296001249088</v>
      </c>
      <c r="H24" s="193">
        <f t="shared" si="2"/>
        <v>51.896504353440051</v>
      </c>
    </row>
    <row r="25" spans="2:11" x14ac:dyDescent="0.25">
      <c r="B25" s="10" t="s">
        <v>24</v>
      </c>
      <c r="C25" s="101">
        <f>SUM(C26:C27)</f>
        <v>2236070.9000000004</v>
      </c>
      <c r="D25" s="73">
        <f>SUM(D26:D27)</f>
        <v>5138300</v>
      </c>
      <c r="E25" s="73">
        <f>SUM(E26:E27)</f>
        <v>5145200</v>
      </c>
      <c r="F25" s="101">
        <f>SUM(F26:F27)</f>
        <v>2777842.01</v>
      </c>
      <c r="G25" s="194">
        <f t="shared" si="4"/>
        <v>124.22870893762803</v>
      </c>
      <c r="H25" s="195">
        <f t="shared" si="2"/>
        <v>53.988999650159364</v>
      </c>
    </row>
    <row r="26" spans="2:11" x14ac:dyDescent="0.25">
      <c r="B26" s="31" t="s">
        <v>25</v>
      </c>
      <c r="C26" s="140">
        <v>2235638.9500000002</v>
      </c>
      <c r="D26" s="8">
        <v>5138300</v>
      </c>
      <c r="E26" s="8">
        <v>5138300</v>
      </c>
      <c r="F26" s="182">
        <v>2777554.73</v>
      </c>
      <c r="G26" s="196">
        <f t="shared" si="4"/>
        <v>124.23986127098026</v>
      </c>
      <c r="H26" s="196">
        <f t="shared" ref="H26" si="5">F26/E26*100</f>
        <v>54.055908179748172</v>
      </c>
    </row>
    <row r="27" spans="2:11" x14ac:dyDescent="0.25">
      <c r="B27" s="32" t="s">
        <v>26</v>
      </c>
      <c r="C27" s="140">
        <v>431.95</v>
      </c>
      <c r="D27" s="8">
        <v>0</v>
      </c>
      <c r="E27" s="8">
        <v>6900</v>
      </c>
      <c r="F27" s="182">
        <v>287.27999999999997</v>
      </c>
      <c r="G27" s="196">
        <f t="shared" si="4"/>
        <v>66.507697650190991</v>
      </c>
      <c r="H27" s="196"/>
    </row>
    <row r="28" spans="2:11" x14ac:dyDescent="0.25">
      <c r="B28" s="10" t="s">
        <v>30</v>
      </c>
      <c r="C28" s="198">
        <f>SUM(C29)</f>
        <v>100011.17</v>
      </c>
      <c r="D28" s="124">
        <f>SUM(D29)</f>
        <v>173126</v>
      </c>
      <c r="E28" s="124">
        <f>SUM(E29)</f>
        <v>173126</v>
      </c>
      <c r="F28" s="198">
        <f>SUM(F29)</f>
        <v>69502.240000000005</v>
      </c>
      <c r="G28" s="195">
        <f t="shared" si="4"/>
        <v>69.494477466866954</v>
      </c>
      <c r="H28" s="195">
        <f>F28/E28*100</f>
        <v>40.145466307775841</v>
      </c>
    </row>
    <row r="29" spans="2:11" x14ac:dyDescent="0.25">
      <c r="B29" s="33" t="s">
        <v>31</v>
      </c>
      <c r="C29" s="140">
        <v>100011.17</v>
      </c>
      <c r="D29" s="9">
        <v>173126</v>
      </c>
      <c r="E29" s="9">
        <v>173126</v>
      </c>
      <c r="F29" s="182">
        <v>69502.240000000005</v>
      </c>
      <c r="G29" s="196">
        <f t="shared" si="4"/>
        <v>69.494477466866954</v>
      </c>
      <c r="H29" s="196">
        <f t="shared" ref="H29" si="6">F29/E29*100</f>
        <v>40.145466307775841</v>
      </c>
    </row>
    <row r="30" spans="2:11" ht="15" customHeight="1" x14ac:dyDescent="0.25">
      <c r="B30" s="10" t="s">
        <v>146</v>
      </c>
      <c r="C30" s="198">
        <f>SUM(C31)</f>
        <v>464498.48</v>
      </c>
      <c r="D30" s="124">
        <f>SUM(D31)</f>
        <v>905224</v>
      </c>
      <c r="E30" s="124">
        <f>SUM(E31)</f>
        <v>881242</v>
      </c>
      <c r="F30" s="198">
        <f>SUM(F31)</f>
        <v>513889.25</v>
      </c>
      <c r="G30" s="195">
        <f t="shared" si="4"/>
        <v>110.63313920855026</v>
      </c>
      <c r="H30" s="195">
        <f>F30/E30*100</f>
        <v>58.314203136028468</v>
      </c>
      <c r="I30" s="43"/>
      <c r="J30" s="43"/>
      <c r="K30" s="43"/>
    </row>
    <row r="31" spans="2:11" x14ac:dyDescent="0.25">
      <c r="B31" s="15" t="s">
        <v>145</v>
      </c>
      <c r="C31" s="140">
        <v>464498.48</v>
      </c>
      <c r="D31" s="9">
        <v>905224</v>
      </c>
      <c r="E31" s="9">
        <v>881242</v>
      </c>
      <c r="F31" s="182">
        <v>513889.25</v>
      </c>
      <c r="G31" s="196">
        <f t="shared" si="4"/>
        <v>110.63313920855026</v>
      </c>
      <c r="H31" s="196">
        <f t="shared" ref="H31" si="7">F31/E31*100</f>
        <v>58.314203136028468</v>
      </c>
      <c r="I31" s="43"/>
      <c r="J31" s="43"/>
      <c r="K31" s="43"/>
    </row>
    <row r="32" spans="2:11" x14ac:dyDescent="0.25">
      <c r="B32" s="10">
        <v>5</v>
      </c>
      <c r="C32" s="198">
        <f>SUM(C33:C35)</f>
        <v>139922.22</v>
      </c>
      <c r="D32" s="124">
        <f>SUM(D33:D35)</f>
        <v>491722</v>
      </c>
      <c r="E32" s="124">
        <f>SUM(E33:E35)</f>
        <v>587161</v>
      </c>
      <c r="F32" s="198">
        <f>SUM(F33:F35)</f>
        <v>164528.10999999999</v>
      </c>
      <c r="G32" s="195">
        <f t="shared" si="4"/>
        <v>117.58540566323204</v>
      </c>
      <c r="H32" s="195">
        <f>F32/E32*100</f>
        <v>28.020953367134393</v>
      </c>
      <c r="I32" s="43"/>
      <c r="J32" s="43"/>
      <c r="K32" s="43"/>
    </row>
    <row r="33" spans="2:8" x14ac:dyDescent="0.25">
      <c r="B33" s="74" t="s">
        <v>148</v>
      </c>
      <c r="C33" s="140">
        <v>35339.449999999997</v>
      </c>
      <c r="D33" s="9">
        <v>221604</v>
      </c>
      <c r="E33" s="9">
        <v>277943</v>
      </c>
      <c r="F33" s="182">
        <v>109652.44</v>
      </c>
      <c r="G33" s="196">
        <f t="shared" si="4"/>
        <v>310.28338018842965</v>
      </c>
      <c r="H33" s="196">
        <f t="shared" ref="H33:H37" si="8">F33/E33*100</f>
        <v>39.451412699726198</v>
      </c>
    </row>
    <row r="34" spans="2:8" x14ac:dyDescent="0.25">
      <c r="B34" s="74" t="s">
        <v>151</v>
      </c>
      <c r="C34" s="140">
        <v>102135.24</v>
      </c>
      <c r="D34" s="9">
        <v>270118</v>
      </c>
      <c r="E34" s="9">
        <v>270118</v>
      </c>
      <c r="F34" s="182">
        <v>53247.74</v>
      </c>
      <c r="G34" s="196">
        <f t="shared" si="4"/>
        <v>52.134542396923919</v>
      </c>
      <c r="H34" s="196">
        <f t="shared" si="8"/>
        <v>19.712769974603692</v>
      </c>
    </row>
    <row r="35" spans="2:8" x14ac:dyDescent="0.25">
      <c r="B35" s="74" t="s">
        <v>193</v>
      </c>
      <c r="C35" s="140">
        <v>2447.5300000000002</v>
      </c>
      <c r="D35" s="9">
        <v>0</v>
      </c>
      <c r="E35" s="9">
        <v>39100</v>
      </c>
      <c r="F35" s="182">
        <v>1627.93</v>
      </c>
      <c r="G35" s="196">
        <f t="shared" si="4"/>
        <v>66.513178592295091</v>
      </c>
      <c r="H35" s="196">
        <f t="shared" si="8"/>
        <v>4.1635038363171359</v>
      </c>
    </row>
    <row r="36" spans="2:8" x14ac:dyDescent="0.25">
      <c r="B36" s="10">
        <v>6</v>
      </c>
      <c r="C36" s="198">
        <f>SUM(C37)</f>
        <v>8584.65</v>
      </c>
      <c r="D36" s="124">
        <f>SUM(D37)</f>
        <v>2000</v>
      </c>
      <c r="E36" s="124">
        <f>SUM(E37)</f>
        <v>22000</v>
      </c>
      <c r="F36" s="198">
        <f>SUM(F37)</f>
        <v>7922.23</v>
      </c>
      <c r="G36" s="195">
        <f t="shared" si="4"/>
        <v>92.283669107069016</v>
      </c>
      <c r="H36" s="195">
        <f>F36/E36*100</f>
        <v>36.010136363636363</v>
      </c>
    </row>
    <row r="37" spans="2:8" x14ac:dyDescent="0.25">
      <c r="B37" s="74" t="s">
        <v>152</v>
      </c>
      <c r="C37" s="140">
        <v>8584.65</v>
      </c>
      <c r="D37" s="9">
        <v>2000</v>
      </c>
      <c r="E37" s="9">
        <v>22000</v>
      </c>
      <c r="F37" s="182">
        <v>7922.23</v>
      </c>
      <c r="G37" s="196">
        <f t="shared" si="4"/>
        <v>92.283669107069016</v>
      </c>
      <c r="H37" s="196">
        <f t="shared" si="8"/>
        <v>36.010136363636363</v>
      </c>
    </row>
    <row r="38" spans="2:8" x14ac:dyDescent="0.25">
      <c r="B38" s="10">
        <v>7</v>
      </c>
      <c r="C38" s="198">
        <f>SUM(C39)</f>
        <v>0</v>
      </c>
      <c r="D38" s="124">
        <f>SUM(D39)</f>
        <v>369</v>
      </c>
      <c r="E38" s="124">
        <f>SUM(E39)</f>
        <v>369</v>
      </c>
      <c r="F38" s="198">
        <f>SUM(F39)</f>
        <v>0</v>
      </c>
      <c r="G38" s="196"/>
      <c r="H38" s="195">
        <f>F38/E38*100</f>
        <v>0</v>
      </c>
    </row>
    <row r="39" spans="2:8" ht="25.5" x14ac:dyDescent="0.25">
      <c r="B39" s="74" t="s">
        <v>150</v>
      </c>
      <c r="C39" s="140">
        <v>0</v>
      </c>
      <c r="D39" s="9">
        <v>369</v>
      </c>
      <c r="E39" s="9">
        <v>369</v>
      </c>
      <c r="F39" s="182">
        <v>0</v>
      </c>
      <c r="G39" s="196"/>
      <c r="H39" s="196"/>
    </row>
    <row r="40" spans="2:8" ht="15" customHeight="1" x14ac:dyDescent="0.25">
      <c r="B40" s="157">
        <v>8</v>
      </c>
      <c r="C40" s="101"/>
      <c r="D40" s="124"/>
      <c r="E40" s="124">
        <f>SUM(E41)</f>
        <v>0</v>
      </c>
      <c r="F40" s="198"/>
      <c r="G40" s="195"/>
      <c r="H40" s="195"/>
    </row>
    <row r="41" spans="2:8" ht="15" customHeight="1" x14ac:dyDescent="0.25">
      <c r="B41" s="74" t="s">
        <v>202</v>
      </c>
      <c r="C41" s="140"/>
      <c r="D41" s="8"/>
      <c r="E41" s="9">
        <v>0</v>
      </c>
      <c r="F41" s="199"/>
      <c r="G41" s="199"/>
      <c r="H41" s="199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8"/>
  <sheetViews>
    <sheetView workbookViewId="0">
      <selection activeCell="G13" sqref="G13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19"/>
      <c r="C1" s="19"/>
      <c r="D1" s="19"/>
      <c r="E1" s="19"/>
      <c r="F1" s="4"/>
      <c r="G1" s="4"/>
      <c r="H1" s="4"/>
    </row>
    <row r="2" spans="2:8" ht="15.75" customHeight="1" x14ac:dyDescent="0.25">
      <c r="B2" s="212" t="s">
        <v>56</v>
      </c>
      <c r="C2" s="212"/>
      <c r="D2" s="212"/>
      <c r="E2" s="212"/>
      <c r="F2" s="212"/>
      <c r="G2" s="212"/>
      <c r="H2" s="212"/>
    </row>
    <row r="3" spans="2:8" ht="18" x14ac:dyDescent="0.25">
      <c r="B3" s="19"/>
      <c r="C3" s="19"/>
      <c r="D3" s="19"/>
      <c r="E3" s="19"/>
      <c r="F3" s="4"/>
      <c r="G3" s="4"/>
      <c r="H3" s="4"/>
    </row>
    <row r="4" spans="2:8" ht="25.5" x14ac:dyDescent="0.25">
      <c r="B4" s="49" t="s">
        <v>7</v>
      </c>
      <c r="C4" s="49" t="s">
        <v>71</v>
      </c>
      <c r="D4" s="49" t="s">
        <v>204</v>
      </c>
      <c r="E4" s="49" t="s">
        <v>205</v>
      </c>
      <c r="F4" s="49" t="s">
        <v>208</v>
      </c>
      <c r="G4" s="49" t="s">
        <v>35</v>
      </c>
      <c r="H4" s="49" t="s">
        <v>64</v>
      </c>
    </row>
    <row r="5" spans="2:8" x14ac:dyDescent="0.25">
      <c r="B5" s="53">
        <v>1</v>
      </c>
      <c r="C5" s="53">
        <v>2</v>
      </c>
      <c r="D5" s="53">
        <v>3</v>
      </c>
      <c r="E5" s="53">
        <v>4</v>
      </c>
      <c r="F5" s="53">
        <v>5</v>
      </c>
      <c r="G5" s="53" t="s">
        <v>52</v>
      </c>
      <c r="H5" s="53" t="s">
        <v>53</v>
      </c>
    </row>
    <row r="6" spans="2:8" ht="15.75" customHeight="1" x14ac:dyDescent="0.25">
      <c r="B6" s="10" t="s">
        <v>62</v>
      </c>
      <c r="C6" s="8"/>
      <c r="D6" s="8"/>
      <c r="E6" s="8"/>
      <c r="F6" s="40"/>
      <c r="G6" s="40"/>
      <c r="H6" s="40"/>
    </row>
    <row r="7" spans="2:8" ht="15.75" customHeight="1" x14ac:dyDescent="0.25">
      <c r="B7" s="10" t="s">
        <v>8</v>
      </c>
      <c r="C7" s="8"/>
      <c r="D7" s="8"/>
      <c r="E7" s="8"/>
      <c r="F7" s="40"/>
      <c r="G7" s="40"/>
      <c r="H7" s="40"/>
    </row>
    <row r="8" spans="2:8" ht="25.5" x14ac:dyDescent="0.25">
      <c r="B8" s="17" t="s">
        <v>9</v>
      </c>
      <c r="C8" s="8"/>
      <c r="D8" s="8"/>
      <c r="E8" s="8"/>
      <c r="F8" s="40"/>
      <c r="G8" s="40"/>
      <c r="H8" s="40"/>
    </row>
    <row r="9" spans="2:8" x14ac:dyDescent="0.25">
      <c r="B9" s="30" t="s">
        <v>10</v>
      </c>
      <c r="C9" s="8"/>
      <c r="D9" s="8"/>
      <c r="E9" s="8"/>
      <c r="F9" s="40"/>
      <c r="G9" s="40"/>
      <c r="H9" s="40"/>
    </row>
    <row r="10" spans="2:8" x14ac:dyDescent="0.25">
      <c r="B10" s="16" t="s">
        <v>21</v>
      </c>
      <c r="C10" s="8"/>
      <c r="D10" s="8"/>
      <c r="E10" s="8"/>
      <c r="F10" s="40"/>
      <c r="G10" s="40"/>
      <c r="H10" s="40"/>
    </row>
    <row r="11" spans="2:8" x14ac:dyDescent="0.25">
      <c r="B11" s="10" t="s">
        <v>11</v>
      </c>
      <c r="C11" s="8"/>
      <c r="D11" s="8"/>
      <c r="E11" s="9"/>
      <c r="F11" s="40"/>
      <c r="G11" s="40"/>
      <c r="H11" s="40"/>
    </row>
    <row r="12" spans="2:8" ht="25.5" x14ac:dyDescent="0.25">
      <c r="B12" s="33" t="s">
        <v>12</v>
      </c>
      <c r="C12" s="8"/>
      <c r="D12" s="8"/>
      <c r="E12" s="9"/>
      <c r="F12" s="40"/>
      <c r="G12" s="40"/>
      <c r="H12" s="40"/>
    </row>
    <row r="13" spans="2:8" x14ac:dyDescent="0.25">
      <c r="B13" s="10" t="s">
        <v>194</v>
      </c>
      <c r="C13" s="73">
        <v>2949087.42</v>
      </c>
      <c r="D13" s="124">
        <v>6710741</v>
      </c>
      <c r="E13" s="124">
        <v>6809098</v>
      </c>
      <c r="F13" s="126">
        <v>3533683.84</v>
      </c>
      <c r="G13" s="122">
        <f>F13/C13*100</f>
        <v>119.82296001249091</v>
      </c>
      <c r="H13" s="122">
        <f>F13/E13*100</f>
        <v>51.896504353440051</v>
      </c>
    </row>
    <row r="14" spans="2:8" x14ac:dyDescent="0.25">
      <c r="B14" s="127" t="s">
        <v>195</v>
      </c>
      <c r="C14" s="8"/>
      <c r="D14" s="8"/>
      <c r="E14" s="9"/>
      <c r="F14" s="40"/>
      <c r="G14" s="40"/>
      <c r="H14" s="40"/>
    </row>
    <row r="16" spans="2:8" x14ac:dyDescent="0.25">
      <c r="B16" s="43"/>
      <c r="C16" s="43"/>
      <c r="D16" s="43"/>
      <c r="E16" s="43"/>
      <c r="F16" s="43"/>
      <c r="G16" s="43"/>
      <c r="H16" s="43"/>
    </row>
    <row r="17" spans="2:8" x14ac:dyDescent="0.25">
      <c r="B17" s="43"/>
      <c r="C17" s="43"/>
      <c r="D17" s="43"/>
      <c r="E17" s="43"/>
      <c r="F17" s="43"/>
      <c r="G17" s="43"/>
      <c r="H17" s="43"/>
    </row>
    <row r="18" spans="2:8" x14ac:dyDescent="0.25">
      <c r="B18" s="43"/>
      <c r="C18" s="43"/>
      <c r="D18" s="43"/>
      <c r="E18" s="43"/>
      <c r="F18" s="43"/>
      <c r="G18" s="43"/>
      <c r="H18" s="43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workbookViewId="0">
      <selection activeCell="H18" sqref="H18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10" width="25.28515625" customWidth="1"/>
    <col min="11" max="12" width="15.7109375" customWidth="1"/>
  </cols>
  <sheetData>
    <row r="1" spans="2:12" ht="18" customHeight="1" x14ac:dyDescent="0.25">
      <c r="B1" s="3"/>
      <c r="C1" s="3"/>
      <c r="D1" s="19"/>
      <c r="E1" s="3"/>
      <c r="F1" s="3"/>
      <c r="G1" s="3"/>
      <c r="H1" s="3"/>
      <c r="I1" s="3"/>
      <c r="J1" s="3"/>
      <c r="K1" s="3"/>
      <c r="L1" s="19"/>
    </row>
    <row r="2" spans="2:12" ht="15.75" customHeight="1" x14ac:dyDescent="0.25">
      <c r="B2" s="212" t="s">
        <v>16</v>
      </c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2:12" ht="18" x14ac:dyDescent="0.25">
      <c r="B3" s="3"/>
      <c r="C3" s="3"/>
      <c r="D3" s="19"/>
      <c r="E3" s="3"/>
      <c r="F3" s="3"/>
      <c r="G3" s="3"/>
      <c r="H3" s="3"/>
      <c r="I3" s="3"/>
      <c r="J3" s="4"/>
      <c r="K3" s="4"/>
      <c r="L3" s="4"/>
    </row>
    <row r="4" spans="2:12" ht="18" customHeight="1" x14ac:dyDescent="0.25">
      <c r="B4" s="212" t="s">
        <v>67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2:12" ht="15.75" customHeight="1" x14ac:dyDescent="0.25">
      <c r="B5" s="212" t="s">
        <v>57</v>
      </c>
      <c r="C5" s="212"/>
      <c r="D5" s="212"/>
      <c r="E5" s="212"/>
      <c r="F5" s="212"/>
      <c r="G5" s="212"/>
      <c r="H5" s="212"/>
      <c r="I5" s="212"/>
      <c r="J5" s="212"/>
      <c r="K5" s="212"/>
      <c r="L5" s="212"/>
    </row>
    <row r="6" spans="2:12" ht="18" x14ac:dyDescent="0.25">
      <c r="B6" s="3"/>
      <c r="C6" s="3"/>
      <c r="D6" s="19"/>
      <c r="E6" s="3"/>
      <c r="F6" s="3"/>
      <c r="G6" s="3"/>
      <c r="H6" s="3"/>
      <c r="I6" s="3"/>
      <c r="J6" s="4"/>
      <c r="K6" s="4"/>
      <c r="L6" s="4"/>
    </row>
    <row r="7" spans="2:12" ht="25.5" customHeight="1" x14ac:dyDescent="0.25">
      <c r="B7" s="239" t="s">
        <v>7</v>
      </c>
      <c r="C7" s="240"/>
      <c r="D7" s="240"/>
      <c r="E7" s="240"/>
      <c r="F7" s="241"/>
      <c r="G7" s="54" t="s">
        <v>34</v>
      </c>
      <c r="H7" s="54" t="s">
        <v>204</v>
      </c>
      <c r="I7" s="54" t="s">
        <v>205</v>
      </c>
      <c r="J7" s="54" t="s">
        <v>207</v>
      </c>
      <c r="K7" s="54" t="s">
        <v>35</v>
      </c>
      <c r="L7" s="54" t="s">
        <v>64</v>
      </c>
    </row>
    <row r="8" spans="2:12" x14ac:dyDescent="0.25">
      <c r="B8" s="239">
        <v>1</v>
      </c>
      <c r="C8" s="240"/>
      <c r="D8" s="240"/>
      <c r="E8" s="240"/>
      <c r="F8" s="241"/>
      <c r="G8" s="55">
        <v>2</v>
      </c>
      <c r="H8" s="55">
        <v>3</v>
      </c>
      <c r="I8" s="55">
        <v>4</v>
      </c>
      <c r="J8" s="55">
        <v>5</v>
      </c>
      <c r="K8" s="55" t="s">
        <v>52</v>
      </c>
      <c r="L8" s="55" t="s">
        <v>53</v>
      </c>
    </row>
    <row r="9" spans="2:12" ht="25.5" x14ac:dyDescent="0.25">
      <c r="B9" s="10">
        <v>8</v>
      </c>
      <c r="C9" s="10"/>
      <c r="D9" s="10"/>
      <c r="E9" s="10"/>
      <c r="F9" s="10" t="s">
        <v>13</v>
      </c>
      <c r="G9" s="126">
        <f t="shared" ref="G9:J11" si="0">SUM(G10)</f>
        <v>0</v>
      </c>
      <c r="H9" s="73">
        <f t="shared" si="0"/>
        <v>0</v>
      </c>
      <c r="I9" s="73">
        <f t="shared" si="0"/>
        <v>0</v>
      </c>
      <c r="J9" s="126">
        <f t="shared" si="0"/>
        <v>0</v>
      </c>
      <c r="K9" s="156"/>
      <c r="L9" s="156" t="e">
        <f>J9/I9*100</f>
        <v>#DIV/0!</v>
      </c>
    </row>
    <row r="10" spans="2:12" x14ac:dyDescent="0.25">
      <c r="B10" s="10"/>
      <c r="C10" s="15">
        <v>84</v>
      </c>
      <c r="D10" s="15"/>
      <c r="E10" s="15"/>
      <c r="F10" s="15" t="s">
        <v>18</v>
      </c>
      <c r="G10" s="75">
        <f t="shared" si="0"/>
        <v>0</v>
      </c>
      <c r="H10" s="8">
        <f t="shared" si="0"/>
        <v>0</v>
      </c>
      <c r="I10" s="8">
        <f t="shared" si="0"/>
        <v>0</v>
      </c>
      <c r="J10" s="75">
        <f t="shared" si="0"/>
        <v>0</v>
      </c>
      <c r="K10" s="40"/>
      <c r="L10" s="40"/>
    </row>
    <row r="11" spans="2:12" ht="38.25" x14ac:dyDescent="0.25">
      <c r="B11" s="11"/>
      <c r="C11" s="11"/>
      <c r="D11" s="11">
        <v>842</v>
      </c>
      <c r="E11" s="11"/>
      <c r="F11" s="155" t="s">
        <v>200</v>
      </c>
      <c r="G11" s="75">
        <f t="shared" si="0"/>
        <v>0</v>
      </c>
      <c r="H11" s="8">
        <f t="shared" si="0"/>
        <v>0</v>
      </c>
      <c r="I11" s="8">
        <f t="shared" si="0"/>
        <v>0</v>
      </c>
      <c r="J11" s="75">
        <f t="shared" si="0"/>
        <v>0</v>
      </c>
      <c r="K11" s="40"/>
      <c r="L11" s="40"/>
    </row>
    <row r="12" spans="2:12" ht="25.5" x14ac:dyDescent="0.25">
      <c r="B12" s="11"/>
      <c r="C12" s="11"/>
      <c r="D12" s="11"/>
      <c r="E12" s="11">
        <v>8422</v>
      </c>
      <c r="F12" s="155" t="s">
        <v>201</v>
      </c>
      <c r="G12" s="75">
        <v>0</v>
      </c>
      <c r="H12" s="8">
        <v>0</v>
      </c>
      <c r="I12" s="8">
        <v>0</v>
      </c>
      <c r="J12" s="75">
        <v>0</v>
      </c>
      <c r="K12" s="40"/>
      <c r="L12" s="40"/>
    </row>
    <row r="13" spans="2:12" x14ac:dyDescent="0.25">
      <c r="B13" s="11"/>
      <c r="C13" s="11"/>
      <c r="D13" s="11"/>
      <c r="E13" s="12"/>
      <c r="F13" s="17"/>
      <c r="G13" s="140"/>
      <c r="H13" s="8"/>
      <c r="I13" s="8"/>
      <c r="J13" s="75"/>
      <c r="K13" s="40"/>
      <c r="L13" s="40"/>
    </row>
    <row r="14" spans="2:12" ht="25.5" x14ac:dyDescent="0.25">
      <c r="B14" s="13">
        <v>5</v>
      </c>
      <c r="C14" s="14"/>
      <c r="D14" s="14"/>
      <c r="E14" s="14"/>
      <c r="F14" s="20" t="s">
        <v>14</v>
      </c>
      <c r="G14" s="101">
        <f t="shared" ref="G14:J15" si="1">SUM(G15)</f>
        <v>0</v>
      </c>
      <c r="H14" s="73">
        <f t="shared" si="1"/>
        <v>35027</v>
      </c>
      <c r="I14" s="73">
        <f t="shared" si="1"/>
        <v>35027</v>
      </c>
      <c r="J14" s="126">
        <f t="shared" si="1"/>
        <v>0</v>
      </c>
      <c r="K14" s="156"/>
      <c r="L14" s="156">
        <f>J14/I14*100</f>
        <v>0</v>
      </c>
    </row>
    <row r="15" spans="2:12" ht="25.5" x14ac:dyDescent="0.25">
      <c r="B15" s="15"/>
      <c r="C15" s="15">
        <v>54</v>
      </c>
      <c r="D15" s="15"/>
      <c r="E15" s="15"/>
      <c r="F15" s="21" t="s">
        <v>19</v>
      </c>
      <c r="G15" s="140">
        <f t="shared" si="1"/>
        <v>0</v>
      </c>
      <c r="H15" s="8">
        <f t="shared" si="1"/>
        <v>35027</v>
      </c>
      <c r="I15" s="8">
        <f t="shared" si="1"/>
        <v>35027</v>
      </c>
      <c r="J15" s="140">
        <f t="shared" si="1"/>
        <v>0</v>
      </c>
      <c r="K15" s="40"/>
      <c r="L15" s="40"/>
    </row>
    <row r="16" spans="2:12" ht="51" x14ac:dyDescent="0.25">
      <c r="B16" s="15"/>
      <c r="C16" s="15"/>
      <c r="D16" s="15">
        <v>542</v>
      </c>
      <c r="E16" s="34"/>
      <c r="F16" s="154" t="s">
        <v>198</v>
      </c>
      <c r="G16" s="140">
        <f>SUM(G17)</f>
        <v>0</v>
      </c>
      <c r="H16" s="8">
        <f t="shared" ref="H16:J16" si="2">SUM(H17)</f>
        <v>35027</v>
      </c>
      <c r="I16" s="8">
        <f t="shared" si="2"/>
        <v>35027</v>
      </c>
      <c r="J16" s="140">
        <f t="shared" si="2"/>
        <v>0</v>
      </c>
      <c r="K16" s="40"/>
      <c r="L16" s="40"/>
    </row>
    <row r="17" spans="2:12" ht="38.25" x14ac:dyDescent="0.25">
      <c r="B17" s="15"/>
      <c r="C17" s="15"/>
      <c r="D17" s="15"/>
      <c r="E17" s="34">
        <v>5422</v>
      </c>
      <c r="F17" s="154" t="s">
        <v>199</v>
      </c>
      <c r="G17" s="140">
        <v>0</v>
      </c>
      <c r="H17" s="8">
        <v>35027</v>
      </c>
      <c r="I17" s="9">
        <v>35027</v>
      </c>
      <c r="J17" s="75">
        <v>0</v>
      </c>
      <c r="K17" s="40"/>
      <c r="L17" s="40"/>
    </row>
    <row r="18" spans="2:12" x14ac:dyDescent="0.25">
      <c r="B18" s="16"/>
      <c r="C18" s="14"/>
      <c r="D18" s="14"/>
      <c r="E18" s="14"/>
      <c r="F18" s="20" t="s">
        <v>27</v>
      </c>
      <c r="G18" s="8"/>
      <c r="H18" s="8"/>
      <c r="I18" s="8"/>
      <c r="J18" s="40"/>
      <c r="K18" s="40"/>
      <c r="L18" s="40"/>
    </row>
    <row r="20" spans="2:12" x14ac:dyDescent="0.25"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</row>
    <row r="21" spans="2:12" x14ac:dyDescent="0.25"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</row>
    <row r="22" spans="2:12" x14ac:dyDescent="0.25"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</row>
  </sheetData>
  <mergeCells count="5">
    <mergeCell ref="B7:F7"/>
    <mergeCell ref="B8:F8"/>
    <mergeCell ref="B2:L2"/>
    <mergeCell ref="B4:L4"/>
    <mergeCell ref="B5:L5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6"/>
  <sheetViews>
    <sheetView topLeftCell="A4" workbookViewId="0">
      <selection activeCell="E19" sqref="E19"/>
    </sheetView>
  </sheetViews>
  <sheetFormatPr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19"/>
      <c r="C1" s="19"/>
      <c r="D1" s="19"/>
      <c r="E1" s="19"/>
      <c r="F1" s="4"/>
      <c r="G1" s="4"/>
      <c r="H1" s="4"/>
    </row>
    <row r="2" spans="2:8" ht="15.75" customHeight="1" x14ac:dyDescent="0.25">
      <c r="B2" s="212" t="s">
        <v>58</v>
      </c>
      <c r="C2" s="212"/>
      <c r="D2" s="212"/>
      <c r="E2" s="212"/>
      <c r="F2" s="212"/>
      <c r="G2" s="212"/>
      <c r="H2" s="212"/>
    </row>
    <row r="3" spans="2:8" ht="18" x14ac:dyDescent="0.25">
      <c r="B3" s="19"/>
      <c r="C3" s="19"/>
      <c r="D3" s="19"/>
      <c r="E3" s="19"/>
      <c r="F3" s="4"/>
      <c r="G3" s="4"/>
      <c r="H3" s="4"/>
    </row>
    <row r="4" spans="2:8" ht="25.5" x14ac:dyDescent="0.25">
      <c r="B4" s="49" t="s">
        <v>7</v>
      </c>
      <c r="C4" s="49" t="s">
        <v>69</v>
      </c>
      <c r="D4" s="49" t="s">
        <v>204</v>
      </c>
      <c r="E4" s="49" t="s">
        <v>205</v>
      </c>
      <c r="F4" s="49" t="s">
        <v>206</v>
      </c>
      <c r="G4" s="49" t="s">
        <v>35</v>
      </c>
      <c r="H4" s="49" t="s">
        <v>64</v>
      </c>
    </row>
    <row r="5" spans="2:8" x14ac:dyDescent="0.25">
      <c r="B5" s="49">
        <v>1</v>
      </c>
      <c r="C5" s="49">
        <v>2</v>
      </c>
      <c r="D5" s="49">
        <v>3</v>
      </c>
      <c r="E5" s="49">
        <v>4</v>
      </c>
      <c r="F5" s="49">
        <v>5</v>
      </c>
      <c r="G5" s="49" t="s">
        <v>52</v>
      </c>
      <c r="H5" s="49" t="s">
        <v>53</v>
      </c>
    </row>
    <row r="6" spans="2:8" x14ac:dyDescent="0.25">
      <c r="B6" s="151" t="s">
        <v>60</v>
      </c>
      <c r="C6" s="210">
        <f>SUM(C7+C10+C12+C14+C18+C20)</f>
        <v>0</v>
      </c>
      <c r="D6" s="209">
        <f>SUM(D7+D10+D12+D14+D18+D20)</f>
        <v>0</v>
      </c>
      <c r="E6" s="153">
        <f>SUM(E7+E10+E12+E14+E18+E20+E22)</f>
        <v>0</v>
      </c>
      <c r="F6" s="152">
        <f>SUM(F7+F10+F12+F14+F18+F20)</f>
        <v>0</v>
      </c>
      <c r="G6" s="145"/>
      <c r="H6" s="145"/>
    </row>
    <row r="7" spans="2:8" x14ac:dyDescent="0.25">
      <c r="B7" s="10" t="s">
        <v>24</v>
      </c>
      <c r="C7" s="101">
        <f>SUM(C8:C9)</f>
        <v>0</v>
      </c>
      <c r="D7" s="73">
        <f>SUM(D8:D9)</f>
        <v>0</v>
      </c>
      <c r="E7" s="73">
        <f>SUM(E8:E9)</f>
        <v>0</v>
      </c>
      <c r="F7" s="101">
        <f>SUM(F8:F9)</f>
        <v>0</v>
      </c>
      <c r="G7" s="40"/>
      <c r="H7" s="40"/>
    </row>
    <row r="8" spans="2:8" x14ac:dyDescent="0.25">
      <c r="B8" s="31" t="s">
        <v>25</v>
      </c>
      <c r="C8" s="140"/>
      <c r="D8" s="8"/>
      <c r="E8" s="8"/>
      <c r="F8" s="75"/>
      <c r="G8" s="40"/>
      <c r="H8" s="40"/>
    </row>
    <row r="9" spans="2:8" x14ac:dyDescent="0.25">
      <c r="B9" s="32" t="s">
        <v>26</v>
      </c>
      <c r="C9" s="140"/>
      <c r="D9" s="8"/>
      <c r="E9" s="8"/>
      <c r="F9" s="75"/>
      <c r="G9" s="40"/>
      <c r="H9" s="40"/>
    </row>
    <row r="10" spans="2:8" x14ac:dyDescent="0.25">
      <c r="B10" s="10" t="s">
        <v>30</v>
      </c>
      <c r="C10" s="101">
        <f>SUM(C11)</f>
        <v>0</v>
      </c>
      <c r="D10" s="73">
        <f>SUM(D11)</f>
        <v>0</v>
      </c>
      <c r="E10" s="124">
        <f>SUM(E11)</f>
        <v>0</v>
      </c>
      <c r="F10" s="125">
        <f>SUM(F11)</f>
        <v>0</v>
      </c>
      <c r="G10" s="40"/>
      <c r="H10" s="40"/>
    </row>
    <row r="11" spans="2:8" x14ac:dyDescent="0.25">
      <c r="B11" s="33" t="s">
        <v>31</v>
      </c>
      <c r="C11" s="140"/>
      <c r="D11" s="8"/>
      <c r="E11" s="9"/>
      <c r="F11" s="75"/>
      <c r="G11" s="40"/>
      <c r="H11" s="40"/>
    </row>
    <row r="12" spans="2:8" x14ac:dyDescent="0.25">
      <c r="B12" s="10" t="s">
        <v>146</v>
      </c>
      <c r="C12" s="101">
        <f>SUM(C13)</f>
        <v>0</v>
      </c>
      <c r="D12" s="73">
        <f>SUM(D13)</f>
        <v>0</v>
      </c>
      <c r="E12" s="124">
        <f>SUM(E13)</f>
        <v>0</v>
      </c>
      <c r="F12" s="125">
        <f>SUM(F13)</f>
        <v>0</v>
      </c>
      <c r="G12" s="40"/>
      <c r="H12" s="40"/>
    </row>
    <row r="13" spans="2:8" x14ac:dyDescent="0.25">
      <c r="B13" s="74" t="s">
        <v>147</v>
      </c>
      <c r="C13" s="140"/>
      <c r="D13" s="8"/>
      <c r="E13" s="9"/>
      <c r="F13" s="75"/>
      <c r="G13" s="40"/>
      <c r="H13" s="40"/>
    </row>
    <row r="14" spans="2:8" x14ac:dyDescent="0.25">
      <c r="B14" s="10">
        <v>5</v>
      </c>
      <c r="C14" s="101">
        <f>SUM(C15:C16)</f>
        <v>0</v>
      </c>
      <c r="D14" s="73">
        <f>SUM(D15:D16)</f>
        <v>0</v>
      </c>
      <c r="E14" s="124">
        <f>SUM(E15:E16)</f>
        <v>0</v>
      </c>
      <c r="F14" s="125">
        <f>SUM(F15:F16)</f>
        <v>0</v>
      </c>
      <c r="G14" s="40"/>
      <c r="H14" s="40"/>
    </row>
    <row r="15" spans="2:8" x14ac:dyDescent="0.25">
      <c r="B15" s="74" t="s">
        <v>148</v>
      </c>
      <c r="C15" s="140"/>
      <c r="D15" s="8"/>
      <c r="E15" s="9"/>
      <c r="F15" s="75"/>
      <c r="G15" s="40"/>
      <c r="H15" s="40"/>
    </row>
    <row r="16" spans="2:8" x14ac:dyDescent="0.25">
      <c r="B16" s="74" t="s">
        <v>151</v>
      </c>
      <c r="C16" s="140"/>
      <c r="D16" s="8"/>
      <c r="E16" s="9"/>
      <c r="F16" s="75"/>
      <c r="G16" s="40"/>
      <c r="H16" s="40"/>
    </row>
    <row r="17" spans="2:8" x14ac:dyDescent="0.25">
      <c r="B17" s="74" t="s">
        <v>193</v>
      </c>
      <c r="C17" s="140"/>
      <c r="D17" s="8"/>
      <c r="E17" s="9"/>
      <c r="F17" s="75"/>
      <c r="G17" s="40"/>
      <c r="H17" s="40"/>
    </row>
    <row r="18" spans="2:8" x14ac:dyDescent="0.25">
      <c r="B18" s="10">
        <v>6</v>
      </c>
      <c r="C18" s="101">
        <f>SUM(C19)</f>
        <v>0</v>
      </c>
      <c r="D18" s="73">
        <f>SUM(D19)</f>
        <v>0</v>
      </c>
      <c r="E18" s="124">
        <f>SUM(E19)</f>
        <v>0</v>
      </c>
      <c r="F18" s="125">
        <f>SUM(F19)</f>
        <v>0</v>
      </c>
      <c r="G18" s="40"/>
      <c r="H18" s="40"/>
    </row>
    <row r="19" spans="2:8" x14ac:dyDescent="0.25">
      <c r="B19" s="15" t="s">
        <v>149</v>
      </c>
      <c r="C19" s="140"/>
      <c r="D19" s="8"/>
      <c r="E19" s="9"/>
      <c r="F19" s="75"/>
      <c r="G19" s="40"/>
      <c r="H19" s="40"/>
    </row>
    <row r="20" spans="2:8" x14ac:dyDescent="0.25">
      <c r="B20" s="10">
        <v>7</v>
      </c>
      <c r="C20" s="101">
        <f>SUM(C21)</f>
        <v>0</v>
      </c>
      <c r="D20" s="8">
        <f>SUM(D21)</f>
        <v>0</v>
      </c>
      <c r="E20" s="124">
        <f>SUM(E21)</f>
        <v>0</v>
      </c>
      <c r="F20" s="125">
        <f>SUM(F21)</f>
        <v>0</v>
      </c>
      <c r="G20" s="40"/>
      <c r="H20" s="40"/>
    </row>
    <row r="21" spans="2:8" ht="25.5" x14ac:dyDescent="0.25">
      <c r="B21" s="74" t="s">
        <v>150</v>
      </c>
      <c r="C21" s="140"/>
      <c r="D21" s="8"/>
      <c r="E21" s="9"/>
      <c r="F21" s="75"/>
      <c r="G21" s="40"/>
      <c r="H21" s="40"/>
    </row>
    <row r="22" spans="2:8" x14ac:dyDescent="0.25">
      <c r="B22" s="157">
        <v>8</v>
      </c>
      <c r="C22" s="101">
        <f>SUM(C23)</f>
        <v>0</v>
      </c>
      <c r="D22" s="124">
        <f>SUM(D23)</f>
        <v>0</v>
      </c>
      <c r="E22" s="124">
        <f>SUM(E23)</f>
        <v>0</v>
      </c>
      <c r="F22" s="125">
        <f>SUM(F23)</f>
        <v>0</v>
      </c>
      <c r="G22" s="40"/>
      <c r="H22" s="40"/>
    </row>
    <row r="23" spans="2:8" x14ac:dyDescent="0.25">
      <c r="B23" s="74" t="s">
        <v>202</v>
      </c>
      <c r="C23" s="140"/>
      <c r="D23" s="8"/>
      <c r="E23" s="9"/>
      <c r="F23" s="125"/>
      <c r="G23" s="40"/>
      <c r="H23" s="40"/>
    </row>
    <row r="24" spans="2:8" x14ac:dyDescent="0.25">
      <c r="B24" s="74"/>
      <c r="C24" s="140"/>
      <c r="D24" s="8"/>
      <c r="E24" s="9"/>
      <c r="F24" s="75"/>
      <c r="G24" s="40"/>
      <c r="H24" s="40"/>
    </row>
    <row r="25" spans="2:8" ht="15.75" customHeight="1" x14ac:dyDescent="0.25">
      <c r="B25" s="151" t="s">
        <v>61</v>
      </c>
      <c r="C25" s="210">
        <f>SUM(C26+C30+C32+C34+C36+C40+C42)</f>
        <v>0</v>
      </c>
      <c r="D25" s="209">
        <f>SUM(D26+D30+D32+D34+D36+D40+D42)</f>
        <v>35027</v>
      </c>
      <c r="E25" s="153">
        <f>SUM(E26+E30+E32+E34+E36+E40+E42)</f>
        <v>35027</v>
      </c>
      <c r="F25" s="152">
        <f>SUM(F26+F30+F32+F34+F36+F40+F42)</f>
        <v>0</v>
      </c>
      <c r="G25" s="145"/>
      <c r="H25" s="145"/>
    </row>
    <row r="26" spans="2:8" ht="15.75" customHeight="1" x14ac:dyDescent="0.25">
      <c r="B26" s="10" t="s">
        <v>24</v>
      </c>
      <c r="C26" s="101">
        <f>SUM(C27:C28)</f>
        <v>0</v>
      </c>
      <c r="D26" s="73">
        <f>SUM(D27:D28)</f>
        <v>0</v>
      </c>
      <c r="E26" s="73">
        <f>SUM(E27:E28)</f>
        <v>0</v>
      </c>
      <c r="F26" s="101">
        <f>SUM(F27:F28)</f>
        <v>0</v>
      </c>
      <c r="G26" s="40"/>
      <c r="H26" s="40"/>
    </row>
    <row r="27" spans="2:8" x14ac:dyDescent="0.25">
      <c r="B27" s="31" t="s">
        <v>25</v>
      </c>
      <c r="C27" s="140"/>
      <c r="D27" s="8"/>
      <c r="E27" s="8"/>
      <c r="F27" s="75"/>
      <c r="G27" s="40"/>
      <c r="H27" s="40"/>
    </row>
    <row r="28" spans="2:8" x14ac:dyDescent="0.25">
      <c r="B28" s="32" t="s">
        <v>26</v>
      </c>
      <c r="C28" s="140"/>
      <c r="D28" s="8"/>
      <c r="E28" s="8"/>
      <c r="F28" s="75"/>
      <c r="G28" s="40"/>
      <c r="H28" s="40"/>
    </row>
    <row r="29" spans="2:8" x14ac:dyDescent="0.25">
      <c r="B29" s="32" t="s">
        <v>27</v>
      </c>
      <c r="C29" s="140"/>
      <c r="D29" s="8"/>
      <c r="E29" s="8"/>
      <c r="F29" s="75"/>
      <c r="G29" s="40"/>
      <c r="H29" s="40"/>
    </row>
    <row r="30" spans="2:8" x14ac:dyDescent="0.25">
      <c r="B30" s="10" t="s">
        <v>28</v>
      </c>
      <c r="C30" s="140"/>
      <c r="D30" s="8"/>
      <c r="E30" s="9"/>
      <c r="F30" s="75"/>
      <c r="G30" s="40"/>
      <c r="H30" s="40"/>
    </row>
    <row r="31" spans="2:8" x14ac:dyDescent="0.25">
      <c r="B31" s="33" t="s">
        <v>29</v>
      </c>
      <c r="C31" s="140"/>
      <c r="D31" s="8"/>
      <c r="E31" s="9"/>
      <c r="F31" s="75"/>
      <c r="G31" s="40"/>
      <c r="H31" s="40"/>
    </row>
    <row r="32" spans="2:8" x14ac:dyDescent="0.25">
      <c r="B32" s="10" t="s">
        <v>30</v>
      </c>
      <c r="C32" s="101">
        <f>SUM(C33)</f>
        <v>0</v>
      </c>
      <c r="D32" s="73">
        <f>SUM(D33)</f>
        <v>35027</v>
      </c>
      <c r="E32" s="124">
        <f>SUM(E33)</f>
        <v>35027</v>
      </c>
      <c r="F32" s="126">
        <f>SUM(F33)</f>
        <v>0</v>
      </c>
      <c r="G32" s="40"/>
      <c r="H32" s="40"/>
    </row>
    <row r="33" spans="2:8" x14ac:dyDescent="0.25">
      <c r="B33" s="33" t="s">
        <v>31</v>
      </c>
      <c r="C33" s="140">
        <v>0</v>
      </c>
      <c r="D33" s="8">
        <v>35027</v>
      </c>
      <c r="E33" s="9">
        <v>35027</v>
      </c>
      <c r="F33" s="75">
        <v>0</v>
      </c>
      <c r="G33" s="40"/>
      <c r="H33" s="40"/>
    </row>
    <row r="34" spans="2:8" x14ac:dyDescent="0.25">
      <c r="B34" s="10" t="s">
        <v>146</v>
      </c>
      <c r="C34" s="101">
        <f>SUM(C35)</f>
        <v>0</v>
      </c>
      <c r="D34" s="124">
        <f>SUM(D35)</f>
        <v>0</v>
      </c>
      <c r="E34" s="124">
        <f>SUM(E35)</f>
        <v>0</v>
      </c>
      <c r="F34" s="126">
        <f>SUM(F35)</f>
        <v>0</v>
      </c>
      <c r="G34" s="40"/>
      <c r="H34" s="40"/>
    </row>
    <row r="35" spans="2:8" x14ac:dyDescent="0.25">
      <c r="B35" s="15" t="s">
        <v>145</v>
      </c>
      <c r="C35" s="140"/>
      <c r="D35" s="8"/>
      <c r="E35" s="9"/>
      <c r="F35" s="75"/>
      <c r="G35" s="40"/>
      <c r="H35" s="40"/>
    </row>
    <row r="36" spans="2:8" x14ac:dyDescent="0.25">
      <c r="B36" s="10">
        <v>5</v>
      </c>
      <c r="C36" s="101">
        <f>SUM(C37:C39)</f>
        <v>0</v>
      </c>
      <c r="D36" s="8">
        <f>SUM(D37:D39)</f>
        <v>0</v>
      </c>
      <c r="E36" s="124">
        <f>SUM(E37:E39)</f>
        <v>0</v>
      </c>
      <c r="F36" s="126">
        <f>SUM(F37:F39)</f>
        <v>0</v>
      </c>
      <c r="G36" s="40"/>
      <c r="H36" s="40"/>
    </row>
    <row r="37" spans="2:8" x14ac:dyDescent="0.25">
      <c r="B37" s="74" t="s">
        <v>148</v>
      </c>
      <c r="C37" s="140"/>
      <c r="D37" s="8"/>
      <c r="E37" s="9"/>
      <c r="F37" s="75"/>
      <c r="G37" s="40"/>
      <c r="H37" s="40"/>
    </row>
    <row r="38" spans="2:8" x14ac:dyDescent="0.25">
      <c r="B38" s="74" t="s">
        <v>151</v>
      </c>
      <c r="C38" s="140"/>
      <c r="D38" s="8"/>
      <c r="E38" s="9"/>
      <c r="F38" s="75"/>
      <c r="G38" s="40"/>
      <c r="H38" s="40"/>
    </row>
    <row r="39" spans="2:8" x14ac:dyDescent="0.25">
      <c r="B39" s="74" t="s">
        <v>193</v>
      </c>
      <c r="C39" s="140"/>
      <c r="D39" s="8"/>
      <c r="E39" s="9"/>
      <c r="F39" s="75"/>
      <c r="G39" s="40"/>
      <c r="H39" s="40"/>
    </row>
    <row r="40" spans="2:8" x14ac:dyDescent="0.25">
      <c r="B40" s="10">
        <v>6</v>
      </c>
      <c r="C40" s="101">
        <f>SUM(C41)</f>
        <v>0</v>
      </c>
      <c r="D40" s="8">
        <f>SUM(D41)</f>
        <v>0</v>
      </c>
      <c r="E40" s="124">
        <f>SUM(E41)</f>
        <v>0</v>
      </c>
      <c r="F40" s="126">
        <f>SUM(F41)</f>
        <v>0</v>
      </c>
      <c r="G40" s="40"/>
      <c r="H40" s="40"/>
    </row>
    <row r="41" spans="2:8" x14ac:dyDescent="0.25">
      <c r="B41" s="74" t="s">
        <v>152</v>
      </c>
      <c r="C41" s="140"/>
      <c r="D41" s="8"/>
      <c r="E41" s="9"/>
      <c r="F41" s="75"/>
      <c r="G41" s="40"/>
      <c r="H41" s="40"/>
    </row>
    <row r="42" spans="2:8" x14ac:dyDescent="0.25">
      <c r="B42" s="10">
        <v>7</v>
      </c>
      <c r="C42" s="101">
        <f>SUM(C43)</f>
        <v>0</v>
      </c>
      <c r="D42" s="8">
        <f>SUM(D43)</f>
        <v>0</v>
      </c>
      <c r="E42" s="124">
        <f>SUM(E43)</f>
        <v>0</v>
      </c>
      <c r="F42" s="126">
        <f>SUM(F43)</f>
        <v>0</v>
      </c>
      <c r="G42" s="40"/>
      <c r="H42" s="40"/>
    </row>
    <row r="43" spans="2:8" ht="31.5" customHeight="1" x14ac:dyDescent="0.25">
      <c r="B43" s="74" t="s">
        <v>150</v>
      </c>
      <c r="C43" s="140"/>
      <c r="D43" s="8"/>
      <c r="E43" s="9"/>
      <c r="F43" s="75"/>
      <c r="G43" s="40"/>
      <c r="H43" s="40"/>
    </row>
    <row r="44" spans="2:8" x14ac:dyDescent="0.25">
      <c r="B44" s="15"/>
      <c r="C44" s="140"/>
      <c r="D44" s="8"/>
      <c r="E44" s="9"/>
      <c r="F44" s="40"/>
      <c r="G44" s="40"/>
      <c r="H44" s="40"/>
    </row>
    <row r="46" spans="2:8" x14ac:dyDescent="0.25">
      <c r="B46" s="57"/>
      <c r="C46" s="57"/>
      <c r="D46" s="57"/>
      <c r="E46" s="57"/>
      <c r="F46" s="57"/>
      <c r="G46" s="57"/>
      <c r="H46" s="57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workbookViewId="0">
      <selection activeCell="I44" sqref="I44"/>
    </sheetView>
  </sheetViews>
  <sheetFormatPr defaultRowHeight="15" x14ac:dyDescent="0.25"/>
  <cols>
    <col min="1" max="1" width="10.7109375" customWidth="1"/>
    <col min="2" max="2" width="52.7109375" customWidth="1"/>
    <col min="3" max="3" width="10.7109375" customWidth="1"/>
    <col min="4" max="4" width="20.28515625" customWidth="1"/>
    <col min="5" max="5" width="12.7109375" customWidth="1"/>
    <col min="6" max="6" width="13.5703125" customWidth="1"/>
    <col min="7" max="9" width="12.7109375" customWidth="1"/>
  </cols>
  <sheetData>
    <row r="1" spans="1:9" x14ac:dyDescent="0.25">
      <c r="A1" s="242" t="s">
        <v>157</v>
      </c>
      <c r="B1" s="242"/>
    </row>
    <row r="2" spans="1:9" x14ac:dyDescent="0.25">
      <c r="A2" s="242"/>
      <c r="B2" s="242"/>
    </row>
    <row r="4" spans="1:9" ht="18.75" x14ac:dyDescent="0.3">
      <c r="A4" s="244" t="s">
        <v>15</v>
      </c>
      <c r="B4" s="245"/>
      <c r="C4" s="245"/>
      <c r="D4" s="245"/>
      <c r="E4" s="245"/>
      <c r="F4" s="245"/>
      <c r="G4" s="245"/>
      <c r="H4" s="245"/>
      <c r="I4" s="246"/>
    </row>
    <row r="5" spans="1:9" ht="18.75" customHeight="1" x14ac:dyDescent="0.25">
      <c r="A5" s="243" t="s">
        <v>188</v>
      </c>
      <c r="B5" s="243"/>
      <c r="C5" s="243"/>
      <c r="D5" s="243"/>
      <c r="E5" s="243"/>
      <c r="F5" s="243"/>
      <c r="G5" s="243"/>
      <c r="H5" s="243"/>
    </row>
    <row r="6" spans="1:9" ht="51" x14ac:dyDescent="0.25">
      <c r="A6" s="128" t="s">
        <v>158</v>
      </c>
      <c r="B6" s="128" t="s">
        <v>159</v>
      </c>
      <c r="C6" s="128" t="s">
        <v>160</v>
      </c>
      <c r="D6" s="128" t="s">
        <v>161</v>
      </c>
      <c r="E6" s="128" t="s">
        <v>162</v>
      </c>
      <c r="F6" s="129" t="s">
        <v>204</v>
      </c>
      <c r="G6" s="129" t="s">
        <v>205</v>
      </c>
      <c r="H6" s="129" t="s">
        <v>208</v>
      </c>
      <c r="I6" s="129" t="s">
        <v>64</v>
      </c>
    </row>
    <row r="7" spans="1:9" ht="15.75" x14ac:dyDescent="0.25">
      <c r="A7" s="128"/>
      <c r="B7" s="128"/>
      <c r="C7" s="128"/>
      <c r="D7" s="128"/>
      <c r="E7" s="128"/>
      <c r="F7" s="130">
        <v>2</v>
      </c>
      <c r="G7" s="130">
        <v>3</v>
      </c>
      <c r="H7" s="130">
        <v>4</v>
      </c>
      <c r="I7" s="130" t="s">
        <v>59</v>
      </c>
    </row>
    <row r="8" spans="1:9" x14ac:dyDescent="0.25">
      <c r="A8" s="114" t="s">
        <v>163</v>
      </c>
      <c r="B8" s="114" t="s">
        <v>164</v>
      </c>
      <c r="C8" s="135">
        <v>11</v>
      </c>
      <c r="D8" s="110"/>
      <c r="E8" s="111" t="s">
        <v>165</v>
      </c>
      <c r="F8" s="131">
        <v>4475769</v>
      </c>
      <c r="G8" s="131">
        <v>4475769</v>
      </c>
      <c r="H8" s="132">
        <v>2401351.41</v>
      </c>
      <c r="I8" s="131">
        <f>H8/G8*100</f>
        <v>53.652264225432546</v>
      </c>
    </row>
    <row r="9" spans="1:9" x14ac:dyDescent="0.25">
      <c r="A9" s="114"/>
      <c r="B9" s="114"/>
      <c r="C9" s="135">
        <v>11</v>
      </c>
      <c r="D9" s="114"/>
      <c r="E9" s="111" t="s">
        <v>166</v>
      </c>
      <c r="F9" s="131">
        <v>58968</v>
      </c>
      <c r="G9" s="131">
        <v>58968</v>
      </c>
      <c r="H9" s="132">
        <v>36959.440000000002</v>
      </c>
      <c r="I9" s="131">
        <f>H9/G9*100</f>
        <v>62.677113010446348</v>
      </c>
    </row>
    <row r="10" spans="1:9" x14ac:dyDescent="0.25">
      <c r="A10" s="114"/>
      <c r="B10" s="114"/>
      <c r="C10" s="103">
        <v>11</v>
      </c>
      <c r="D10" s="104" t="s">
        <v>167</v>
      </c>
      <c r="E10" s="105"/>
      <c r="F10" s="106">
        <f>SUM(F8:F9)</f>
        <v>4534737</v>
      </c>
      <c r="G10" s="106">
        <f>SUM(G8:G9)</f>
        <v>4534737</v>
      </c>
      <c r="H10" s="108">
        <f>SUM(H8:H9)</f>
        <v>2438310.85</v>
      </c>
      <c r="I10" s="106">
        <f>H10/G10*100</f>
        <v>53.769619936062455</v>
      </c>
    </row>
    <row r="11" spans="1:9" x14ac:dyDescent="0.25">
      <c r="A11" s="114" t="s">
        <v>168</v>
      </c>
      <c r="B11" s="114" t="s">
        <v>169</v>
      </c>
      <c r="C11" s="135">
        <v>11</v>
      </c>
      <c r="D11" s="114"/>
      <c r="E11" s="111" t="s">
        <v>165</v>
      </c>
      <c r="F11" s="131"/>
      <c r="G11" s="131"/>
      <c r="H11" s="132"/>
      <c r="I11" s="131"/>
    </row>
    <row r="12" spans="1:9" x14ac:dyDescent="0.25">
      <c r="A12" s="114"/>
      <c r="B12" s="114"/>
      <c r="C12" s="135">
        <v>11</v>
      </c>
      <c r="D12" s="114"/>
      <c r="E12" s="111" t="s">
        <v>166</v>
      </c>
      <c r="F12" s="131"/>
      <c r="G12" s="131"/>
      <c r="H12" s="132"/>
      <c r="I12" s="131"/>
    </row>
    <row r="13" spans="1:9" x14ac:dyDescent="0.25">
      <c r="A13" s="114"/>
      <c r="B13" s="114"/>
      <c r="C13" s="135">
        <v>11</v>
      </c>
      <c r="D13" s="114"/>
      <c r="E13" s="111" t="s">
        <v>170</v>
      </c>
      <c r="F13" s="131"/>
      <c r="G13" s="131"/>
      <c r="H13" s="132"/>
      <c r="I13" s="131"/>
    </row>
    <row r="14" spans="1:9" x14ac:dyDescent="0.25">
      <c r="A14" s="114"/>
      <c r="B14" s="114"/>
      <c r="C14" s="103">
        <v>11</v>
      </c>
      <c r="D14" s="104" t="s">
        <v>167</v>
      </c>
      <c r="E14" s="105"/>
      <c r="F14" s="106">
        <f>SUM(F11:F13)</f>
        <v>0</v>
      </c>
      <c r="G14" s="106">
        <f t="shared" ref="G14:H14" si="0">SUM(G11:G13)</f>
        <v>0</v>
      </c>
      <c r="H14" s="108">
        <f t="shared" si="0"/>
        <v>0</v>
      </c>
      <c r="I14" s="106" t="e">
        <f>H14/G14*100</f>
        <v>#DIV/0!</v>
      </c>
    </row>
    <row r="15" spans="1:9" x14ac:dyDescent="0.25">
      <c r="A15" s="114" t="s">
        <v>171</v>
      </c>
      <c r="B15" s="114" t="s">
        <v>172</v>
      </c>
      <c r="C15" s="135">
        <v>11</v>
      </c>
      <c r="D15" s="114"/>
      <c r="E15" s="111" t="s">
        <v>165</v>
      </c>
      <c r="F15" s="131">
        <v>0</v>
      </c>
      <c r="G15" s="131">
        <v>0</v>
      </c>
      <c r="H15" s="132">
        <v>0</v>
      </c>
      <c r="I15" s="131"/>
    </row>
    <row r="16" spans="1:9" x14ac:dyDescent="0.25">
      <c r="A16" s="114"/>
      <c r="B16" s="114"/>
      <c r="C16" s="135">
        <v>11</v>
      </c>
      <c r="D16" s="114"/>
      <c r="E16" s="111" t="s">
        <v>166</v>
      </c>
      <c r="F16" s="131">
        <v>486175</v>
      </c>
      <c r="G16" s="131">
        <v>486175</v>
      </c>
      <c r="H16" s="132">
        <v>230430.12</v>
      </c>
      <c r="I16" s="131">
        <f t="shared" ref="I16:I19" si="1">H16/G16*100</f>
        <v>47.396538283539876</v>
      </c>
    </row>
    <row r="17" spans="1:9" x14ac:dyDescent="0.25">
      <c r="A17" s="114"/>
      <c r="B17" s="114"/>
      <c r="C17" s="135">
        <v>11</v>
      </c>
      <c r="D17" s="114"/>
      <c r="E17" s="111" t="s">
        <v>170</v>
      </c>
      <c r="F17" s="131">
        <v>3850</v>
      </c>
      <c r="G17" s="131">
        <v>3850</v>
      </c>
      <c r="H17" s="132">
        <v>1938.17</v>
      </c>
      <c r="I17" s="131">
        <f t="shared" si="1"/>
        <v>50.34207792207792</v>
      </c>
    </row>
    <row r="18" spans="1:9" x14ac:dyDescent="0.25">
      <c r="A18" s="114"/>
      <c r="B18" s="114"/>
      <c r="C18" s="135">
        <v>11</v>
      </c>
      <c r="D18" s="114"/>
      <c r="E18" s="111" t="s">
        <v>173</v>
      </c>
      <c r="F18" s="131">
        <v>93112</v>
      </c>
      <c r="G18" s="131">
        <v>93112</v>
      </c>
      <c r="H18" s="132">
        <v>106875.59</v>
      </c>
      <c r="I18" s="131">
        <f t="shared" si="1"/>
        <v>114.78175745338946</v>
      </c>
    </row>
    <row r="19" spans="1:9" x14ac:dyDescent="0.25">
      <c r="A19" s="114"/>
      <c r="B19" s="114"/>
      <c r="C19" s="135">
        <v>11</v>
      </c>
      <c r="D19" s="114"/>
      <c r="E19" s="111" t="s">
        <v>174</v>
      </c>
      <c r="F19" s="131">
        <v>20426</v>
      </c>
      <c r="G19" s="131">
        <v>20426</v>
      </c>
      <c r="H19" s="132"/>
      <c r="I19" s="131">
        <f t="shared" si="1"/>
        <v>0</v>
      </c>
    </row>
    <row r="20" spans="1:9" x14ac:dyDescent="0.25">
      <c r="A20" s="114"/>
      <c r="B20" s="114"/>
      <c r="C20" s="103">
        <v>11</v>
      </c>
      <c r="D20" s="104" t="s">
        <v>167</v>
      </c>
      <c r="E20" s="105"/>
      <c r="F20" s="106">
        <f>SUM(F15:F19)</f>
        <v>603563</v>
      </c>
      <c r="G20" s="106">
        <f t="shared" ref="G20:H20" si="2">SUM(G15:G19)</f>
        <v>603563</v>
      </c>
      <c r="H20" s="108">
        <f t="shared" si="2"/>
        <v>339243.88</v>
      </c>
      <c r="I20" s="106">
        <f>H20/G20*100</f>
        <v>56.206871527910096</v>
      </c>
    </row>
    <row r="21" spans="1:9" x14ac:dyDescent="0.25">
      <c r="A21" s="114" t="s">
        <v>189</v>
      </c>
      <c r="B21" s="114" t="s">
        <v>190</v>
      </c>
      <c r="C21" s="135">
        <v>12</v>
      </c>
      <c r="D21" s="110"/>
      <c r="E21" s="111">
        <v>31</v>
      </c>
      <c r="F21" s="112"/>
      <c r="G21" s="112"/>
      <c r="H21" s="133"/>
      <c r="I21" s="131"/>
    </row>
    <row r="22" spans="1:9" x14ac:dyDescent="0.25">
      <c r="A22" s="114"/>
      <c r="B22" s="114"/>
      <c r="C22" s="135">
        <v>12</v>
      </c>
      <c r="D22" s="110"/>
      <c r="E22" s="111">
        <v>32</v>
      </c>
      <c r="F22" s="112"/>
      <c r="G22" s="112">
        <v>3900</v>
      </c>
      <c r="H22" s="133">
        <v>287.27999999999997</v>
      </c>
      <c r="I22" s="131">
        <f>H22/G22*100</f>
        <v>7.3661538461538463</v>
      </c>
    </row>
    <row r="23" spans="1:9" x14ac:dyDescent="0.25">
      <c r="A23" s="114"/>
      <c r="B23" s="114"/>
      <c r="C23" s="103">
        <v>12</v>
      </c>
      <c r="D23" s="104" t="s">
        <v>191</v>
      </c>
      <c r="E23" s="105"/>
      <c r="F23" s="106">
        <f>SUM(F21:F22)</f>
        <v>0</v>
      </c>
      <c r="G23" s="106">
        <f>SUM(G21:G22)</f>
        <v>3900</v>
      </c>
      <c r="H23" s="108">
        <f>SUM(H21:H22)</f>
        <v>287.27999999999997</v>
      </c>
      <c r="I23" s="106"/>
    </row>
    <row r="24" spans="1:9" x14ac:dyDescent="0.25">
      <c r="A24" s="114"/>
      <c r="B24" s="114"/>
      <c r="C24" s="135">
        <v>561</v>
      </c>
      <c r="D24" s="134"/>
      <c r="E24" s="135">
        <v>31</v>
      </c>
      <c r="F24" s="136"/>
      <c r="G24" s="136"/>
      <c r="H24" s="133"/>
      <c r="I24" s="136"/>
    </row>
    <row r="25" spans="1:9" x14ac:dyDescent="0.25">
      <c r="A25" s="114"/>
      <c r="B25" s="114"/>
      <c r="C25" s="135">
        <v>561</v>
      </c>
      <c r="D25" s="134"/>
      <c r="E25" s="135">
        <v>32</v>
      </c>
      <c r="F25" s="136"/>
      <c r="G25" s="136">
        <v>22100</v>
      </c>
      <c r="H25" s="133">
        <v>1627.93</v>
      </c>
      <c r="I25" s="136">
        <f>H25/G25*100</f>
        <v>7.3661990950226244</v>
      </c>
    </row>
    <row r="26" spans="1:9" x14ac:dyDescent="0.25">
      <c r="A26" s="114"/>
      <c r="B26" s="114"/>
      <c r="C26" s="103">
        <v>561</v>
      </c>
      <c r="D26" s="104" t="s">
        <v>192</v>
      </c>
      <c r="E26" s="105"/>
      <c r="F26" s="106">
        <f>SUM(F24:F25)</f>
        <v>0</v>
      </c>
      <c r="G26" s="106">
        <f>SUM(G24:G25)</f>
        <v>22100</v>
      </c>
      <c r="H26" s="108">
        <f>SUM(H24:H25)</f>
        <v>1627.93</v>
      </c>
      <c r="I26" s="106"/>
    </row>
    <row r="27" spans="1:9" x14ac:dyDescent="0.25">
      <c r="A27" s="114" t="s">
        <v>175</v>
      </c>
      <c r="B27" s="114" t="s">
        <v>176</v>
      </c>
      <c r="C27" s="135">
        <v>51</v>
      </c>
      <c r="D27" s="114"/>
      <c r="E27" s="111" t="s">
        <v>165</v>
      </c>
      <c r="F27" s="131">
        <v>94086</v>
      </c>
      <c r="G27" s="131">
        <v>94086</v>
      </c>
      <c r="H27" s="132">
        <v>65945.66</v>
      </c>
      <c r="I27" s="131">
        <f t="shared" ref="I27:I31" si="3">H27/G27*100</f>
        <v>70.090831792190116</v>
      </c>
    </row>
    <row r="28" spans="1:9" x14ac:dyDescent="0.25">
      <c r="A28" s="114"/>
      <c r="B28" s="114"/>
      <c r="C28" s="135">
        <v>51</v>
      </c>
      <c r="D28" s="114"/>
      <c r="E28" s="111" t="s">
        <v>166</v>
      </c>
      <c r="F28" s="131">
        <v>71075</v>
      </c>
      <c r="G28" s="131">
        <v>86075</v>
      </c>
      <c r="H28" s="132">
        <v>39899.129999999997</v>
      </c>
      <c r="I28" s="131">
        <f t="shared" si="3"/>
        <v>46.353912285797264</v>
      </c>
    </row>
    <row r="29" spans="1:9" x14ac:dyDescent="0.25">
      <c r="A29" s="114"/>
      <c r="B29" s="114"/>
      <c r="C29" s="135">
        <v>51</v>
      </c>
      <c r="D29" s="114"/>
      <c r="E29" s="111">
        <v>34</v>
      </c>
      <c r="F29" s="131"/>
      <c r="G29" s="131"/>
      <c r="H29" s="132">
        <v>87.41</v>
      </c>
      <c r="I29" s="131"/>
    </row>
    <row r="30" spans="1:9" x14ac:dyDescent="0.25">
      <c r="A30" s="114"/>
      <c r="B30" s="114"/>
      <c r="C30" s="135">
        <v>51</v>
      </c>
      <c r="D30" s="114"/>
      <c r="E30" s="111">
        <v>37</v>
      </c>
      <c r="F30" s="131">
        <v>28800</v>
      </c>
      <c r="G30" s="131">
        <v>28800</v>
      </c>
      <c r="H30" s="132"/>
      <c r="I30" s="131">
        <f>H30/G30*100</f>
        <v>0</v>
      </c>
    </row>
    <row r="31" spans="1:9" x14ac:dyDescent="0.25">
      <c r="A31" s="114"/>
      <c r="B31" s="114"/>
      <c r="C31" s="135">
        <v>51</v>
      </c>
      <c r="D31" s="114"/>
      <c r="E31" s="111" t="s">
        <v>173</v>
      </c>
      <c r="F31" s="131">
        <v>27643</v>
      </c>
      <c r="G31" s="131">
        <v>68982</v>
      </c>
      <c r="H31" s="132">
        <v>3720.24</v>
      </c>
      <c r="I31" s="131">
        <f t="shared" si="3"/>
        <v>5.3930590588849263</v>
      </c>
    </row>
    <row r="32" spans="1:9" x14ac:dyDescent="0.25">
      <c r="A32" s="114"/>
      <c r="B32" s="114"/>
      <c r="C32" s="103">
        <v>51</v>
      </c>
      <c r="D32" s="104" t="s">
        <v>177</v>
      </c>
      <c r="E32" s="105"/>
      <c r="F32" s="106">
        <f>SUM(F27:F31)</f>
        <v>221604</v>
      </c>
      <c r="G32" s="106">
        <f t="shared" ref="G32" si="4">SUM(G27:G31)</f>
        <v>277943</v>
      </c>
      <c r="H32" s="108">
        <f>SUM(H27:H31)</f>
        <v>109652.44000000002</v>
      </c>
      <c r="I32" s="106">
        <f>H32/G32*100</f>
        <v>39.451412699726205</v>
      </c>
    </row>
    <row r="33" spans="1:9" x14ac:dyDescent="0.25">
      <c r="A33" s="114" t="s">
        <v>178</v>
      </c>
      <c r="B33" s="114" t="s">
        <v>179</v>
      </c>
      <c r="C33" s="135">
        <v>31</v>
      </c>
      <c r="D33" s="114"/>
      <c r="E33" s="111" t="s">
        <v>165</v>
      </c>
      <c r="F33" s="131">
        <v>43905</v>
      </c>
      <c r="G33" s="131">
        <v>43905</v>
      </c>
      <c r="H33" s="132">
        <v>20377.29</v>
      </c>
      <c r="I33" s="131">
        <f t="shared" ref="I33:I38" si="5">H33/G33*100</f>
        <v>46.412230953194403</v>
      </c>
    </row>
    <row r="34" spans="1:9" x14ac:dyDescent="0.25">
      <c r="A34" s="114"/>
      <c r="B34" s="114"/>
      <c r="C34" s="135">
        <v>31</v>
      </c>
      <c r="D34" s="114"/>
      <c r="E34" s="111" t="s">
        <v>166</v>
      </c>
      <c r="F34" s="131">
        <v>77610</v>
      </c>
      <c r="G34" s="131">
        <v>77610</v>
      </c>
      <c r="H34" s="132">
        <v>47472.37</v>
      </c>
      <c r="I34" s="131">
        <f t="shared" si="5"/>
        <v>61.167852080917406</v>
      </c>
    </row>
    <row r="35" spans="1:9" x14ac:dyDescent="0.25">
      <c r="A35" s="114"/>
      <c r="B35" s="114"/>
      <c r="C35" s="135">
        <v>31</v>
      </c>
      <c r="D35" s="114"/>
      <c r="E35" s="111" t="s">
        <v>170</v>
      </c>
      <c r="F35" s="131">
        <v>7294</v>
      </c>
      <c r="G35" s="131">
        <v>7294</v>
      </c>
      <c r="H35" s="132">
        <v>216.41</v>
      </c>
      <c r="I35" s="131">
        <f t="shared" si="5"/>
        <v>2.9669591445023307</v>
      </c>
    </row>
    <row r="36" spans="1:9" x14ac:dyDescent="0.25">
      <c r="A36" s="114"/>
      <c r="B36" s="114"/>
      <c r="C36" s="135">
        <v>31</v>
      </c>
      <c r="D36" s="114"/>
      <c r="E36" s="111" t="s">
        <v>180</v>
      </c>
      <c r="F36" s="131">
        <v>1327</v>
      </c>
      <c r="G36" s="131">
        <v>1327</v>
      </c>
      <c r="H36" s="132">
        <v>1436.17</v>
      </c>
      <c r="I36" s="131">
        <f t="shared" si="5"/>
        <v>108.22682743029391</v>
      </c>
    </row>
    <row r="37" spans="1:9" x14ac:dyDescent="0.25">
      <c r="A37" s="114"/>
      <c r="B37" s="114"/>
      <c r="C37" s="135">
        <v>31</v>
      </c>
      <c r="D37" s="114"/>
      <c r="E37" s="111" t="s">
        <v>173</v>
      </c>
      <c r="F37" s="131">
        <v>7963</v>
      </c>
      <c r="G37" s="131">
        <v>7963</v>
      </c>
      <c r="H37" s="132"/>
      <c r="I37" s="131"/>
    </row>
    <row r="38" spans="1:9" x14ac:dyDescent="0.25">
      <c r="A38" s="114"/>
      <c r="B38" s="114"/>
      <c r="C38" s="135">
        <v>31</v>
      </c>
      <c r="D38" s="114"/>
      <c r="E38" s="111">
        <v>54</v>
      </c>
      <c r="F38" s="131">
        <v>35027</v>
      </c>
      <c r="G38" s="131">
        <v>35027</v>
      </c>
      <c r="H38" s="132"/>
      <c r="I38" s="131">
        <f t="shared" si="5"/>
        <v>0</v>
      </c>
    </row>
    <row r="39" spans="1:9" x14ac:dyDescent="0.25">
      <c r="A39" s="114"/>
      <c r="B39" s="114"/>
      <c r="C39" s="103">
        <v>31</v>
      </c>
      <c r="D39" s="104" t="s">
        <v>181</v>
      </c>
      <c r="E39" s="105"/>
      <c r="F39" s="106">
        <f>SUM(F33:F38)</f>
        <v>173126</v>
      </c>
      <c r="G39" s="106">
        <f t="shared" ref="G39:H39" si="6">SUM(G33:G38)</f>
        <v>173126</v>
      </c>
      <c r="H39" s="108">
        <f t="shared" si="6"/>
        <v>69502.240000000005</v>
      </c>
      <c r="I39" s="106">
        <f>H39/G39*100</f>
        <v>40.145466307775841</v>
      </c>
    </row>
    <row r="40" spans="1:9" x14ac:dyDescent="0.25">
      <c r="A40" s="114"/>
      <c r="B40" s="114"/>
      <c r="C40" s="135">
        <v>43</v>
      </c>
      <c r="D40" s="114"/>
      <c r="E40" s="111" t="s">
        <v>165</v>
      </c>
      <c r="F40" s="131">
        <v>611173</v>
      </c>
      <c r="G40" s="131">
        <v>611173</v>
      </c>
      <c r="H40" s="132">
        <v>326599.12</v>
      </c>
      <c r="I40" s="131">
        <f t="shared" ref="I40:I45" si="7">H40/G40*100</f>
        <v>53.438080543479508</v>
      </c>
    </row>
    <row r="41" spans="1:9" x14ac:dyDescent="0.25">
      <c r="A41" s="114"/>
      <c r="B41" s="114"/>
      <c r="C41" s="135">
        <v>43</v>
      </c>
      <c r="D41" s="114"/>
      <c r="E41" s="111" t="s">
        <v>166</v>
      </c>
      <c r="F41" s="131">
        <v>261592</v>
      </c>
      <c r="G41" s="131">
        <v>246592</v>
      </c>
      <c r="H41" s="132">
        <v>184637.05</v>
      </c>
      <c r="I41" s="131">
        <f t="shared" si="7"/>
        <v>74.875523131326233</v>
      </c>
    </row>
    <row r="42" spans="1:9" x14ac:dyDescent="0.25">
      <c r="A42" s="114"/>
      <c r="B42" s="114"/>
      <c r="C42" s="135">
        <v>43</v>
      </c>
      <c r="D42" s="114"/>
      <c r="E42" s="111" t="s">
        <v>170</v>
      </c>
      <c r="F42" s="131">
        <v>3900</v>
      </c>
      <c r="G42" s="131">
        <v>3900</v>
      </c>
      <c r="H42" s="132">
        <v>979.87</v>
      </c>
      <c r="I42" s="131">
        <f t="shared" si="7"/>
        <v>25.124871794871794</v>
      </c>
    </row>
    <row r="43" spans="1:9" x14ac:dyDescent="0.25">
      <c r="A43" s="114"/>
      <c r="B43" s="114"/>
      <c r="C43" s="135">
        <v>43</v>
      </c>
      <c r="D43" s="114"/>
      <c r="E43" s="111" t="s">
        <v>182</v>
      </c>
      <c r="F43" s="131">
        <v>11680</v>
      </c>
      <c r="G43" s="131">
        <v>11680</v>
      </c>
      <c r="H43" s="132">
        <v>140</v>
      </c>
      <c r="I43" s="131">
        <f t="shared" si="7"/>
        <v>1.1986301369863013</v>
      </c>
    </row>
    <row r="44" spans="1:9" x14ac:dyDescent="0.25">
      <c r="A44" s="114"/>
      <c r="B44" s="114"/>
      <c r="C44" s="135">
        <v>43</v>
      </c>
      <c r="D44" s="114"/>
      <c r="E44" s="111">
        <v>38</v>
      </c>
      <c r="F44" s="131"/>
      <c r="G44" s="131"/>
      <c r="H44" s="132">
        <v>1320</v>
      </c>
      <c r="I44" s="131"/>
    </row>
    <row r="45" spans="1:9" x14ac:dyDescent="0.25">
      <c r="A45" s="114"/>
      <c r="B45" s="114"/>
      <c r="C45" s="135">
        <v>43</v>
      </c>
      <c r="D45" s="114"/>
      <c r="E45" s="111" t="s">
        <v>173</v>
      </c>
      <c r="F45" s="131">
        <v>16879</v>
      </c>
      <c r="G45" s="131">
        <v>7897</v>
      </c>
      <c r="H45" s="132">
        <v>213.21</v>
      </c>
      <c r="I45" s="131">
        <f t="shared" si="7"/>
        <v>2.6998860326706344</v>
      </c>
    </row>
    <row r="46" spans="1:9" x14ac:dyDescent="0.25">
      <c r="A46" s="114"/>
      <c r="B46" s="114"/>
      <c r="C46" s="135">
        <v>43</v>
      </c>
      <c r="D46" s="170"/>
      <c r="E46" s="111">
        <v>54</v>
      </c>
      <c r="F46" s="131"/>
      <c r="G46" s="131"/>
      <c r="H46" s="132"/>
      <c r="I46" s="131"/>
    </row>
    <row r="47" spans="1:9" x14ac:dyDescent="0.25">
      <c r="A47" s="114"/>
      <c r="B47" s="114"/>
      <c r="C47" s="103">
        <v>43</v>
      </c>
      <c r="D47" s="104" t="s">
        <v>183</v>
      </c>
      <c r="E47" s="105">
        <v>43</v>
      </c>
      <c r="F47" s="106">
        <f>SUM(F40:F45)</f>
        <v>905224</v>
      </c>
      <c r="G47" s="106">
        <f>SUM(G40:G46)</f>
        <v>881242</v>
      </c>
      <c r="H47" s="108">
        <f>SUM(H40:H45)</f>
        <v>513889.25</v>
      </c>
      <c r="I47" s="106">
        <f>H47/G47*100</f>
        <v>58.314203136028468</v>
      </c>
    </row>
    <row r="48" spans="1:9" x14ac:dyDescent="0.25">
      <c r="A48" s="114"/>
      <c r="B48" s="114"/>
      <c r="C48" s="135">
        <v>52</v>
      </c>
      <c r="D48" s="114"/>
      <c r="E48" s="111" t="s">
        <v>165</v>
      </c>
      <c r="F48" s="131">
        <v>25323</v>
      </c>
      <c r="G48" s="131">
        <v>25323</v>
      </c>
      <c r="H48" s="132">
        <v>6504.03</v>
      </c>
      <c r="I48" s="131">
        <f t="shared" ref="I48:I50" si="8">H48/G48*100</f>
        <v>25.684279113849069</v>
      </c>
    </row>
    <row r="49" spans="1:9" x14ac:dyDescent="0.25">
      <c r="A49" s="114"/>
      <c r="B49" s="114"/>
      <c r="C49" s="135">
        <v>52</v>
      </c>
      <c r="D49" s="114"/>
      <c r="E49" s="111" t="s">
        <v>166</v>
      </c>
      <c r="F49" s="131">
        <v>239823</v>
      </c>
      <c r="G49" s="131">
        <v>239823</v>
      </c>
      <c r="H49" s="132">
        <v>46743.71</v>
      </c>
      <c r="I49" s="131">
        <f t="shared" si="8"/>
        <v>19.49092038711883</v>
      </c>
    </row>
    <row r="50" spans="1:9" x14ac:dyDescent="0.25">
      <c r="A50" s="114"/>
      <c r="B50" s="114"/>
      <c r="C50" s="135">
        <v>52</v>
      </c>
      <c r="D50" s="114"/>
      <c r="E50" s="111" t="s">
        <v>173</v>
      </c>
      <c r="F50" s="131">
        <v>4972</v>
      </c>
      <c r="G50" s="131">
        <v>4972</v>
      </c>
      <c r="H50" s="132"/>
      <c r="I50" s="131">
        <f t="shared" si="8"/>
        <v>0</v>
      </c>
    </row>
    <row r="51" spans="1:9" x14ac:dyDescent="0.25">
      <c r="A51" s="114"/>
      <c r="B51" s="114"/>
      <c r="C51" s="103">
        <v>52</v>
      </c>
      <c r="D51" s="104" t="s">
        <v>184</v>
      </c>
      <c r="E51" s="105"/>
      <c r="F51" s="106">
        <f>SUM(F48:F50)</f>
        <v>270118</v>
      </c>
      <c r="G51" s="106">
        <f>SUM(G48:G50)</f>
        <v>270118</v>
      </c>
      <c r="H51" s="108">
        <f>SUM(H48:H50)</f>
        <v>53247.74</v>
      </c>
      <c r="I51" s="106">
        <f>H51/G51*100</f>
        <v>19.712769974603692</v>
      </c>
    </row>
    <row r="52" spans="1:9" x14ac:dyDescent="0.25">
      <c r="A52" s="114"/>
      <c r="B52" s="114"/>
      <c r="C52" s="135">
        <v>61</v>
      </c>
      <c r="D52" s="110"/>
      <c r="E52" s="111">
        <v>32</v>
      </c>
      <c r="F52" s="136"/>
      <c r="G52" s="136"/>
      <c r="H52" s="133"/>
      <c r="I52" s="131"/>
    </row>
    <row r="53" spans="1:9" x14ac:dyDescent="0.25">
      <c r="A53" s="114"/>
      <c r="B53" s="114"/>
      <c r="C53" s="135">
        <v>61</v>
      </c>
      <c r="D53" s="110"/>
      <c r="E53" s="111">
        <v>38</v>
      </c>
      <c r="F53" s="136">
        <v>2000</v>
      </c>
      <c r="G53" s="136">
        <v>2000</v>
      </c>
      <c r="H53" s="133">
        <v>7922.23</v>
      </c>
      <c r="I53" s="131">
        <f>H53/G53*100</f>
        <v>396.11149999999998</v>
      </c>
    </row>
    <row r="54" spans="1:9" x14ac:dyDescent="0.25">
      <c r="A54" s="114"/>
      <c r="B54" s="114"/>
      <c r="C54" s="135">
        <v>61</v>
      </c>
      <c r="D54" s="110"/>
      <c r="E54" s="111">
        <v>42</v>
      </c>
      <c r="F54" s="136"/>
      <c r="G54" s="136">
        <v>20000</v>
      </c>
      <c r="H54" s="133"/>
      <c r="I54" s="131">
        <f t="shared" ref="I54" si="9">H54/G54*100</f>
        <v>0</v>
      </c>
    </row>
    <row r="55" spans="1:9" x14ac:dyDescent="0.25">
      <c r="A55" s="114"/>
      <c r="B55" s="114"/>
      <c r="C55" s="103">
        <v>61</v>
      </c>
      <c r="D55" s="104" t="s">
        <v>185</v>
      </c>
      <c r="E55" s="105" t="s">
        <v>173</v>
      </c>
      <c r="F55" s="106">
        <f>SUM(F52:F54)</f>
        <v>2000</v>
      </c>
      <c r="G55" s="106">
        <f>SUM(G52:G54)</f>
        <v>22000</v>
      </c>
      <c r="H55" s="108">
        <f>SUM(H52:H54)</f>
        <v>7922.23</v>
      </c>
      <c r="I55" s="106">
        <f>H55/G55*100</f>
        <v>36.010136363636363</v>
      </c>
    </row>
    <row r="56" spans="1:9" x14ac:dyDescent="0.25">
      <c r="A56" s="114"/>
      <c r="B56" s="114"/>
      <c r="C56" s="109"/>
      <c r="D56" s="110"/>
      <c r="E56" s="111"/>
      <c r="F56" s="112"/>
      <c r="G56" s="112"/>
      <c r="H56" s="113"/>
      <c r="I56" s="112"/>
    </row>
    <row r="57" spans="1:9" x14ac:dyDescent="0.25">
      <c r="A57" s="114"/>
      <c r="B57" s="114"/>
      <c r="C57" s="175">
        <v>71</v>
      </c>
      <c r="D57" s="104" t="s">
        <v>186</v>
      </c>
      <c r="E57" s="105" t="s">
        <v>174</v>
      </c>
      <c r="F57" s="106">
        <v>369</v>
      </c>
      <c r="G57" s="106">
        <v>369</v>
      </c>
      <c r="H57" s="108">
        <v>0</v>
      </c>
      <c r="I57" s="106">
        <f>H57/G57*100</f>
        <v>0</v>
      </c>
    </row>
    <row r="58" spans="1:9" x14ac:dyDescent="0.25">
      <c r="A58" s="114"/>
      <c r="B58" s="114"/>
      <c r="C58" s="175">
        <v>81</v>
      </c>
      <c r="D58" s="176" t="s">
        <v>203</v>
      </c>
      <c r="E58" s="180">
        <v>42</v>
      </c>
      <c r="F58" s="177"/>
      <c r="G58" s="179"/>
      <c r="H58" s="178"/>
      <c r="I58" s="177"/>
    </row>
    <row r="59" spans="1:9" ht="15.75" thickBot="1" x14ac:dyDescent="0.3">
      <c r="A59" s="107"/>
      <c r="B59" s="107"/>
      <c r="C59" s="107"/>
      <c r="D59" s="171" t="s">
        <v>187</v>
      </c>
      <c r="E59" s="171"/>
      <c r="F59" s="172">
        <f>SUM(F10+F14+F20+F23+F26+F32+F39+F47+F51+F55+F57)</f>
        <v>6710741</v>
      </c>
      <c r="G59" s="172">
        <f>SUM(G10+G14+G20+G23+G26+G32+G39+G47+G51+G55+G57+G58)</f>
        <v>6789098</v>
      </c>
      <c r="H59" s="173">
        <f>SUM(H10+H14+H20+H23+H26+H32+H39+H47+H51+H55+H57)</f>
        <v>3533683.8400000003</v>
      </c>
      <c r="I59" s="174">
        <f>H59/G59*100</f>
        <v>52.049386236581064</v>
      </c>
    </row>
  </sheetData>
  <mergeCells count="3">
    <mergeCell ref="A1:B2"/>
    <mergeCell ref="A5:H5"/>
    <mergeCell ref="A4:I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2</vt:i4>
      </vt:variant>
    </vt:vector>
  </HeadingPairs>
  <TitlesOfParts>
    <vt:vector size="10" baseType="lpstr">
      <vt:lpstr>SAŽETAK</vt:lpstr>
      <vt:lpstr> Račun prihoda i rashoda EK </vt:lpstr>
      <vt:lpstr>Prihodi i rashodi IF</vt:lpstr>
      <vt:lpstr>Rashodi prema funkcijskoj k </vt:lpstr>
      <vt:lpstr>Račun financiranja</vt:lpstr>
      <vt:lpstr>Račun fin prema izvorima f</vt:lpstr>
      <vt:lpstr>II. POSEBNI DIO</vt:lpstr>
      <vt:lpstr>List1</vt:lpstr>
      <vt:lpstr>' Račun prihoda i rashoda EK 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Mirjana Mašković</cp:lastModifiedBy>
  <cp:lastPrinted>2024-07-19T08:54:55Z</cp:lastPrinted>
  <dcterms:created xsi:type="dcterms:W3CDTF">2022-08-12T12:51:27Z</dcterms:created>
  <dcterms:modified xsi:type="dcterms:W3CDTF">2024-07-19T09:48:49Z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</Properties>
</file>